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60" yWindow="60" windowWidth="15225" windowHeight="11760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D12" i="1" l="1"/>
  <c r="F245" i="1"/>
  <c r="G245" i="1" s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15" i="1"/>
  <c r="D11" i="1" l="1"/>
</calcChain>
</file>

<file path=xl/sharedStrings.xml><?xml version="1.0" encoding="utf-8"?>
<sst xmlns="http://schemas.openxmlformats.org/spreadsheetml/2006/main" count="478" uniqueCount="251">
  <si>
    <t>№</t>
  </si>
  <si>
    <t>Наименование каждой единицы товара, работы, услуги (марка, технические характеристики)</t>
  </si>
  <si>
    <t>Единицы измерения</t>
  </si>
  <si>
    <t>шт.</t>
  </si>
  <si>
    <t>м</t>
  </si>
  <si>
    <t>Антенна Diamond MC-101S</t>
  </si>
  <si>
    <t>Антенна Icom FA-SC55V для носимой радиостанции IC-F3GT</t>
  </si>
  <si>
    <t xml:space="preserve">Антенна автомобильная Anli AW-6 VHF </t>
  </si>
  <si>
    <t>Батарея аккумуляторная AT 209-10 для носимой радиостанции IC-F3GT</t>
  </si>
  <si>
    <t>Батарея аккумуляторная DELTA DT 1218</t>
  </si>
  <si>
    <t>Батарея аккумуляторная DELTA HR 12-12 для БП "Волна"</t>
  </si>
  <si>
    <t>Батарея аккумуляторная Yuasa NP2,1-12</t>
  </si>
  <si>
    <t>Батарея аккумуляторная Yuasa NP7-12 (NPW36-12)7Ач</t>
  </si>
  <si>
    <t>Батарея аккумуляторная Yuasa REW45-12 12V, 45W/Cell, 10min., 9A/h</t>
  </si>
  <si>
    <t>Память оперативная Hynix 16GB 2666MHz CL19 (HMA82GR7JJR8N-VK)</t>
  </si>
  <si>
    <t>Блок бесперебойного питания ББП-3/20 "Волна"</t>
  </si>
  <si>
    <t>Блок питания Mean Well DR-15-24</t>
  </si>
  <si>
    <t>Блок питания БП для ВЧ АКСТ «Линия-Ц»</t>
  </si>
  <si>
    <t>Блок удалённого контроля и управления SNR-ERD-3s</t>
  </si>
  <si>
    <t>Блок УМ для ВЧ АКСТ «Линия-Ц»</t>
  </si>
  <si>
    <t>Видеорегистратор 16-канальный NVR Hikvision DS-7616NI-K2/16P c питанием камер по Ethernet до 300 м</t>
  </si>
  <si>
    <t>Вилка кабельная 023-32А-6h-220AC-2P+PE-IP44</t>
  </si>
  <si>
    <t>Вилка угловая c/з каучук 16А 250В IP44</t>
  </si>
  <si>
    <t>Громкоговоритель рупорный HP-30T (ROXTON), 30 ВТ</t>
  </si>
  <si>
    <t>Губка для очистки паяльников увлажненная 80x50, желтая</t>
  </si>
  <si>
    <t>Датчик напряжения "Phase Detector" SNR-PHD-1.0</t>
  </si>
  <si>
    <t>Датчик напряжения на DIN рейку с дискретным выходом "Phase Detector-DIN" SNR-PHD-DIN-1.0</t>
  </si>
  <si>
    <t>Датчик открытия двери, герконовый (ИО-102-16/2)</t>
  </si>
  <si>
    <t>Датчик температуры цифровой SNR-DTS-2</t>
  </si>
  <si>
    <t>Жало для паяльной станции Lukey 868, 900-MT-1, остроконечное, Element</t>
  </si>
  <si>
    <t>Жало для паяльной станции Lukey 868, 900-MT-2C, Прямое скошенное, Element</t>
  </si>
  <si>
    <t>Зажим винтовой TDM ЗВИ-5 0.75-4мм2 12пар SQ0510-0002</t>
  </si>
  <si>
    <t>Изолента ПВХ белая</t>
  </si>
  <si>
    <t>Инструмент для зачистки витой пары, круглого и плоского телефонного кабеля. Hyperline HT-352A</t>
  </si>
  <si>
    <t>Кабель 16 волокон для канализации Еврокабель ОКЦ-16А-2,7 кН</t>
  </si>
  <si>
    <t>Кабель 4 волокна внутренний ОВНП LS-HF-4А-0.4А2</t>
  </si>
  <si>
    <t>Кабель 8 волокон для канализации Еврокабель ОКЦ-8А-2,7 кН</t>
  </si>
  <si>
    <t>Кабель КПСнг(А)-FRLS 2х2х0.2 монтажный для ОПС и СОУЭ не поддерживающий горения неэкранированный огнестойкий 1 пара 0.2мм.кв (КПСнг(А)-FRLS 2х2х0.2)</t>
  </si>
  <si>
    <t>Камера видеонаблюдения CREATIVE Live! Cam SYNC 1080P</t>
  </si>
  <si>
    <t>Камера видеонаблюдения IP Hikvision DS-2CD2023G0E-I (2.8 мм)</t>
  </si>
  <si>
    <t>Канифоль Rexant 09-3710</t>
  </si>
  <si>
    <t>Комплект маркировочный пластмассовый КМП (50 штук в упаковке)</t>
  </si>
  <si>
    <t>Коробка распределительная оптическая SNR-FTTH-FDB-04T</t>
  </si>
  <si>
    <t>Крепление на водосток поворотное KB-Black</t>
  </si>
  <si>
    <t>Лампа сигнальная ЛС-47М матрица красная IEK</t>
  </si>
  <si>
    <t>Лезвие 508-394B-B для скальпеля 8PK-394B Pro'sKit ( Комплект 10шт. )</t>
  </si>
  <si>
    <t>Лента Vell-L709W (белая, ширина 9 мм, длина 8 м) для Puty P700 {LM-L709W}</t>
  </si>
  <si>
    <t xml:space="preserve">Лента Vell-L712W (белая, ширина 12 мм, длина 8 м) для Puty P700 {LM-L712W} </t>
  </si>
  <si>
    <t>Лента красящая для принтера PUTY PT-R700B (риббон), черная, 80 м</t>
  </si>
  <si>
    <t>Лента медная для удаления припоя d=2.5мм 1.5м Rexant 09-3003</t>
  </si>
  <si>
    <t>Медиаконвертер 10/100/1000-Base-T / 100/1000Base-FX с SFP-портом SNR-CVT-1000SFP</t>
  </si>
  <si>
    <t>Медиаконвертер D-Link DMC-F02SC DMC-F02SC/A1A 10BASE-T/100BASE-TX Fast Eth SC MultiMode 2km</t>
  </si>
  <si>
    <t>Микроскоп USB MaYuan MY-1001, 1000x</t>
  </si>
  <si>
    <t xml:space="preserve">Модуль выпрямительный APR48-3G (48 В, 37,5 А) для системы EATON APS-3G-321(5,4 кВт) </t>
  </si>
  <si>
    <t>Модуль питания DV06A (ЗАО ССТ)</t>
  </si>
  <si>
    <t>Мультиметр MASTECH MY68 (N)</t>
  </si>
  <si>
    <t>Муфта оптическая тупиковая SNR-FOSC-D (GJS-D013, 8004)</t>
  </si>
  <si>
    <t>Нагрузка электронная одноканальная East Tester ET5410</t>
  </si>
  <si>
    <t>Накопитель hp hdd 1000gb 2.5 sata 6g 7200rpm hot plug sff smartdrive (626162-001B)</t>
  </si>
  <si>
    <t>Накопитель SSD диск Fujitsu 480Gb S26361-F5701-L480</t>
  </si>
  <si>
    <t>Накопитель WD Purple WD40PURZ, 4Тб, HDD, SATA III, 3.5"</t>
  </si>
  <si>
    <t>Нож-вставка Hyperline HT-14BK для заделки LSA-Plus ( для инструмента  Hyperline HT-3240)</t>
  </si>
  <si>
    <t>Олово жидкое 1000мл., Средство для химического лужения</t>
  </si>
  <si>
    <t>Органайзер кабельный SNR-FB-ORG-2</t>
  </si>
  <si>
    <t>Очиститель универсальный пенный Multipurpose Foam Cleaner (аэрозоль 750 мл)</t>
  </si>
  <si>
    <t>Паллета с иструментом для СКС Hobbes HT-001176</t>
  </si>
  <si>
    <t>Палочки для чистки адаптеров FC, SC, ST (2,5мм) (упаковка 50 шт.)</t>
  </si>
  <si>
    <t>Панель коммутационная SNR, 19" неэкранированная, 1U, 24 порта, cat.5e, горизонтальная заделка SNR-UD-1U24-5E-H</t>
  </si>
  <si>
    <t xml:space="preserve">Плата БП220 Триком 3U Блок питания имп. Uвх. ~220 В </t>
  </si>
  <si>
    <t>Плата КДС для Триком КД-1U</t>
  </si>
  <si>
    <t xml:space="preserve">Плата КЛА-Д для Триком КД-1U </t>
  </si>
  <si>
    <t>Плата КЛП-Ц для Триком КД-1U</t>
  </si>
  <si>
    <t>Плата КЛП-Ц-01 для АТС Триком КД</t>
  </si>
  <si>
    <t xml:space="preserve">Плата КЦП Триком 3U Центральный процессор </t>
  </si>
  <si>
    <t>Разъём U-113B (UHF-male, накручивающийся, на кабель RG-213)</t>
  </si>
  <si>
    <t>Розетка управляемая SNR-SMART-DIN-A</t>
  </si>
  <si>
    <t>Розетка управляемая SNR-SMART-DIN-B</t>
  </si>
  <si>
    <t>Салфетки безворсовые Kimwipes Kimtech</t>
  </si>
  <si>
    <t>Смазка силиконовая СИ-350, термостойкая</t>
  </si>
  <si>
    <t>Стяжка нейлоновая белая 80x2,5 мм (упаковка 100 шт.)</t>
  </si>
  <si>
    <t>Сумка для инструмента "Tool Bag"</t>
  </si>
  <si>
    <t>Сумка для инструментов "Tool Bag XL"</t>
  </si>
  <si>
    <t>Тангента Icom HM-152 для радиостанции ICOM</t>
  </si>
  <si>
    <t>Тестер сетевой SNR-LP-01 с функцией PoE</t>
  </si>
  <si>
    <t>Трубка термоусадочная 5 мм</t>
  </si>
  <si>
    <t>Трубка термоусадочная серая PBF-1.6мм</t>
  </si>
  <si>
    <t>Флюс Kingbo, RMA-218, 10 мл</t>
  </si>
  <si>
    <t>Фоторезист пленочный 300х3000мм</t>
  </si>
  <si>
    <t>Шнур телефонный витой (4р4с) 4 метра (белый)</t>
  </si>
  <si>
    <t>Щит АВР 63А 3ф 3ввода мех/блок IP54 Э/ДГУ Авт/Ручн</t>
  </si>
  <si>
    <t>Щит распределительный RUCELF ЩМП-02 IP31 навесной, металл, размеры (ВxГxШ) 250х155х300 мм</t>
  </si>
  <si>
    <t>Адаптер переходной  SC/UPC-FC/UPC SM</t>
  </si>
  <si>
    <t xml:space="preserve">Адаптер проходной 8P8C (RJ-45) UTP Cat.5e </t>
  </si>
  <si>
    <t>Адаптер проходной SC/UPC-SC/UPC SM</t>
  </si>
  <si>
    <t xml:space="preserve">Адаптер проходной ST/UPC-ST/UPC </t>
  </si>
  <si>
    <t>Аккумулятор для носимой р/с ВР-232N</t>
  </si>
  <si>
    <t xml:space="preserve">Антенна Diamond F-22 </t>
  </si>
  <si>
    <t>Антенна автомобильная Alan VH-1, 140 - 175 МГц</t>
  </si>
  <si>
    <t xml:space="preserve">Антенна автомобильная Anli WH-14М </t>
  </si>
  <si>
    <t>Антенна портативная Icom FA-SC61VC, 136-175 МГц</t>
  </si>
  <si>
    <t>Аэрозоль охладитель Freezer Solins объем 400мл</t>
  </si>
  <si>
    <t>Батарея аккумуляторная Fiamm 12FGH36 (12V 9Ah)</t>
  </si>
  <si>
    <t>Батарея аккумуляторная Fiamm FG 24204 (12V 42Ah)</t>
  </si>
  <si>
    <t>Батарея аккумуляторная Marathon (Exide Technologies) M12V35FT</t>
  </si>
  <si>
    <t>Батарея аккумуляторная SecurityForce SF12045 (AGM, 4,5 А/ч, 12В)</t>
  </si>
  <si>
    <t>Батарея аккумуляторная Sonnenschein A 512/40.0 G6</t>
  </si>
  <si>
    <t>Батарея аккумуляторная Yuasa NP17-12I</t>
  </si>
  <si>
    <t>Бирка кабельная У-134 (Квадрат) (100 шт.)</t>
  </si>
  <si>
    <t>Блок батарейный N-Power  Leo Battery Pack RT 1/1.5X (LBPRT1/1.5GP/09)</t>
  </si>
  <si>
    <t xml:space="preserve">Блок питания Mean Well LRS-200-48, , 48В,4.4А,211Вт   </t>
  </si>
  <si>
    <t>Блок электрических розеток на 9 гнезд Schuko, шнур питания 2 м с вилкой C14 SNR-PDU-09S-2</t>
  </si>
  <si>
    <t>Блок электрических розеток на 9 гнезд Schuko, шнур питания 2 м с вилкой Schuko SNR-PDU-09S-1</t>
  </si>
  <si>
    <t>Видеокамера модульная цветная CCD матрица SONY 480 твл. (32мм*32мм) DC 12В</t>
  </si>
  <si>
    <t>Грозоразрядник Opek LP-350</t>
  </si>
  <si>
    <t>Железо хлорное безводное (250г)</t>
  </si>
  <si>
    <t>Извещатель охранный оптико-электронный, дальность 10м, питание 12В, -30:+50°С</t>
  </si>
  <si>
    <t>Изолента ПВХ красная</t>
  </si>
  <si>
    <t>Изолента ПВХ синяя</t>
  </si>
  <si>
    <t>Изолента ПВХ черная</t>
  </si>
  <si>
    <t>Инвертор Штиль PS 48-60/1000 ВА/750 ВТ , UВХ= 40….72 В DC, UВХ= 220 В  АС,  UВЫХ=220 В, 1U. Байпас</t>
  </si>
  <si>
    <t>Кабель ANLI DX-10A</t>
  </si>
  <si>
    <t>Кабель FTP 4PR 24AWG CAT5, черный внешний с тросом Cu Standard (FTP 4x2x0,48 Out/Cu Тр) (бухта 305м)</t>
  </si>
  <si>
    <t>Кабель Витая пара FTP Cu AWG24 4х2х0,52 5e, для внешней прокладки (outdoor) (бухта 305 метров)</t>
  </si>
  <si>
    <t xml:space="preserve">Кабель Витая пара UTP Cu AWG24 4х2х0,52 5e, (бухта 305 метров) </t>
  </si>
  <si>
    <t>Кабель КПСЭнг(А)-FRLS 1х2х0,2</t>
  </si>
  <si>
    <t>Кабель КСПВ 4х0.5</t>
  </si>
  <si>
    <t>Кабель оптический ABB 1MSC380018.100 (100 м)</t>
  </si>
  <si>
    <t>Кабель связи симметричный, для структурированныx сетей, наружной прокладки, с тросом ParLan U/UTP Cat 5e 2x2x0.52 PVC/PEtr (букта 305 м)</t>
  </si>
  <si>
    <t>Кабель силовой ПуГВнг(A)-LS 1х6 зелено-желтый ТРТС</t>
  </si>
  <si>
    <t>Кабель-канал 40х16 (двойной замок), м</t>
  </si>
  <si>
    <t>Кабель-канал 40х25 (двойной замок), м</t>
  </si>
  <si>
    <t xml:space="preserve">Кабель-канал магистральный 10х7, м </t>
  </si>
  <si>
    <t>Кабель-канал с двойным замком белый 20х10, м</t>
  </si>
  <si>
    <t>Камера видеонаблюдения TANTOS TSc-P1080pUVCf (2.8)</t>
  </si>
  <si>
    <t>Карта сетевая SNMP-adapter NPower Leo (SNMPLeo/09)</t>
  </si>
  <si>
    <t>Кассета Триком 3U на 16 ТЭЗ для шкафа 19'</t>
  </si>
  <si>
    <t>Кейс защитный РИФ 515х415х200 мм</t>
  </si>
  <si>
    <t>Клей герметик для проклейки тачскринов B-7000, прозрачный, 15 мл</t>
  </si>
  <si>
    <t>Комплект абонента КА 1401</t>
  </si>
  <si>
    <t>Конвертер интерфейса Е1 в Eternet NSGATE qBRIDGE-100 (1 порт Ethernet, 1 порт Е1 (unframed), DIP switch, 220 VAC)</t>
  </si>
  <si>
    <t>Конвертор автомобильный 24V/12V-30А</t>
  </si>
  <si>
    <t>Коннектор RJ-11 4P4C (упаковка 100 штук)</t>
  </si>
  <si>
    <t>Коннектор RJ-12 6P2C/6P6C (упаковка 100 штук)</t>
  </si>
  <si>
    <t>Коннектор RJ-45 (упаковка 100 штук)</t>
  </si>
  <si>
    <t>Корпус к 9pin, с удлиненными винтами, металлизированный, DNT-9C (DS1046-09 C1L)</t>
  </si>
  <si>
    <t xml:space="preserve">Кросс оптический 19" (ШКОС) укомплектованный на 8 FC портов (комплект с розетками, сплайс-пластиной, пигтейлами, заглушками) </t>
  </si>
  <si>
    <t>Лента виниловая 3M Scotch™ (Скотч™) 88Т, 19 мм х 10,8 м</t>
  </si>
  <si>
    <t>Лента для маркировочного принтера Brady M21-750-595-WT - лента виниловая, 19.05mm/6.4m (черный на белом)</t>
  </si>
  <si>
    <t xml:space="preserve">Лента мастичная Скотч 2900R, 38мм*1.5м </t>
  </si>
  <si>
    <t>Лупа налобная со светодиодной подсветкой Pro'sKit MA-016</t>
  </si>
  <si>
    <t>Маркер перманентный с двойным наконечником Sharpie черного цвета</t>
  </si>
  <si>
    <t>Микрофон настольный для базовых станций Icom SM-26</t>
  </si>
  <si>
    <t>Модуль SFP WDM 1310 нм на 40 км</t>
  </si>
  <si>
    <t>Модуль SFP WDM 1490 нм на 80 км</t>
  </si>
  <si>
    <t>Модуль SFP WDM 1550 нм на 40 км</t>
  </si>
  <si>
    <t>Модуль SFP WDM 1550 нм на 80 км</t>
  </si>
  <si>
    <t>Модуль SFP WDM, дальность до 20км (14dB), 1310нм</t>
  </si>
  <si>
    <t>Модуль SFP WDM, дальность до 20км (14dB), 1550нм</t>
  </si>
  <si>
    <t>Модуль SFP WDM, дальность до 3км (6dB), 1310нм</t>
  </si>
  <si>
    <t>Модуль SFP WDM, дальность до 3км (6dB), 1550нм</t>
  </si>
  <si>
    <t>Модуль ИБП с двойным преобразованием N-Power Leo 1000 RT (L1000RT/09)</t>
  </si>
  <si>
    <t>Модуль ИБП с двойным преобразованием N-Power Leo 1000 LT (L1000LT/09)</t>
  </si>
  <si>
    <t>Модуль соединительный Krone / IDC / cat.5e/ неэкранированный (упаковка 10 шт)</t>
  </si>
  <si>
    <t>Муфта BCCK 50-ССД в комплекте</t>
  </si>
  <si>
    <t>Муфта оптическая тупиковая SNR-FOSC-M (GPJ-M, 6006)</t>
  </si>
  <si>
    <t>Набор инструментов для вскрытия корпусов Jakemy JM-P01</t>
  </si>
  <si>
    <t>Нагреватель 100 Вт полупроводниковый Rem, 220В</t>
  </si>
  <si>
    <t>Накопитель HDD Seagate 2 TB ST2000NM004A</t>
  </si>
  <si>
    <t>Оповещатель охранно-пожарный световой (табло) Молния-12 "Выход"</t>
  </si>
  <si>
    <t xml:space="preserve">Очиститель оптических коннекторов и портов Jonard FCC-250 </t>
  </si>
  <si>
    <t>Очиститель пневматический BURO BU-air</t>
  </si>
  <si>
    <t>Паллета с инструментом общего назначения Hobbes HB-HT-001178B</t>
  </si>
  <si>
    <t>Паста паяльная GC10 , безотмывочная 25гр</t>
  </si>
  <si>
    <t>Паста паяльная SD-318, Свинцовосодержащая, Sn63Pb37</t>
  </si>
  <si>
    <t>Паста паяльная свинцовосодержащая безотмыв.G4A-SM-833 (Sn62/Ag2/Pl36) 2 г</t>
  </si>
  <si>
    <t>Патчкорд оптический FC/UPC-SC/UPC SM 1 метр</t>
  </si>
  <si>
    <t>Патчкорд оптический FC/UPC-SC/UPC SM 3 метра</t>
  </si>
  <si>
    <t xml:space="preserve">Патчкорд оптический SC/UPC-SC/UPC SM 20 метров </t>
  </si>
  <si>
    <t>Патчкорд оптический ММ 50/125, SC/UPC-FC/UPC, duplex, LSZH, 2 метра</t>
  </si>
  <si>
    <t>Пинцет загнутый BAKU A8 ESD</t>
  </si>
  <si>
    <t>Пистолет клеевой Rexant 60 Вт/100 Вт 12-0116</t>
  </si>
  <si>
    <t>Плата LTU21E1 для мультиплексора Натекс FlexGain A2500 Extra  (Интерфейс 2 Мбит/сек в соответствии с G703) в комплекте с интерфесными кабелями с разъемами</t>
  </si>
  <si>
    <t>Плата PHANTOM ECO PH-236. Интерфейсная плата для записи 6 аналоговых 2 проводных линий (PCI 32-bit v.2.3) Win 7 ЗАО "МДИС" г. Москва</t>
  </si>
  <si>
    <t>Плата КЛЦ Триком 3U</t>
  </si>
  <si>
    <t>Пленка для изготовления фотошаблонов для лазерной печати LOMOND 0703415 50 листов А4, прозрачная,</t>
  </si>
  <si>
    <t>Предохранитель стеклянный быстродействующий 2 А, 250 В, 5х20 мм, F.</t>
  </si>
  <si>
    <t xml:space="preserve">Преобразователь AC/DC - EPP-150-48, 48В,3.125А,150Вт  </t>
  </si>
  <si>
    <t xml:space="preserve">Преобразователь AC/DC - EPP-150-12 12В,12.5А,150Вт  </t>
  </si>
  <si>
    <t>Преобразователь AC/DC - RSP-75-12</t>
  </si>
  <si>
    <t>Преобразователь ФОРПОСТ  ИБЭП-220/48В-12А-2/2(400)-1U LAN, AC 220В в DC 48В ток нагрузки 12 А, два выпрямителя, управление по Ethernet</t>
  </si>
  <si>
    <t>Припой с канифолью 250 гр. d=0.6 мм (Sn60 Pb40 Flux 2.2%) REXANT</t>
  </si>
  <si>
    <t>Припой, ПОС 40 прв d=1мм 100г катушка</t>
  </si>
  <si>
    <t>Провод ПВС 3х1.5</t>
  </si>
  <si>
    <t>Разъем оптический ST (LLS-C-ST-MF-230)</t>
  </si>
  <si>
    <t>Разъем DB-9F (DS1033-09F), Гнездо 9 pin на кабель (пайка)</t>
  </si>
  <si>
    <t>Разъем DB-9M (DS1033-09M), Вилка 9 pin на кабель (пайка)</t>
  </si>
  <si>
    <t xml:space="preserve">Разъем PL-RG58 (накрутка) под кабель RG-58 (тонкий) </t>
  </si>
  <si>
    <t>Разъем питания для камер наблюдения (DC мама, гнездо 2.1х5.5 с клеммной колодкой, 2 пина)</t>
  </si>
  <si>
    <t>Разъем питания для камер наблюдения (DC папа, штекер 2.1х5.5 с клеммной колодкой, 2 пина)</t>
  </si>
  <si>
    <t>Разъем радиочастотный PL259/6 (U-113F)</t>
  </si>
  <si>
    <t>Рама 19" для крепления 9-и плинтов типа Krone, 2U, Cabeus FM-9-2U</t>
  </si>
  <si>
    <t>Репитер 900/1800/2100 комплект с внешней и внутренней, антеннами, кабелями и разъемами</t>
  </si>
  <si>
    <t>Розетка кабельная IEK 123 2P+PE</t>
  </si>
  <si>
    <t xml:space="preserve">Розетка телефонная 6Р4С, 2 гнезда, внешняя </t>
  </si>
  <si>
    <t>Рубильник реверсивный ABB OT40F3С до 40А 3P на DIN-рейку</t>
  </si>
  <si>
    <t>Ручка управления OHBS3/1 (красная) прямого монтажа для рубильников OT16..125F</t>
  </si>
  <si>
    <t>Салфетки влажные BURO BU-Tscrl</t>
  </si>
  <si>
    <t>Скальпель радиомонтажный Pro'sKit 8PK-394B</t>
  </si>
  <si>
    <t>Соединитель медных жил UY2 0,4-0,9 мм (100 штук в упаковке)</t>
  </si>
  <si>
    <t>Соединитель проходной 8P8C (RJ-45) UTP Cat.5e (RJ-45 8P8C UTP 5e)</t>
  </si>
  <si>
    <t xml:space="preserve">Соединительный модуль Krone / IDC / cat.5e/ неэкранированный </t>
  </si>
  <si>
    <t>Спирт изопропиловый, объем 100 мл</t>
  </si>
  <si>
    <t>Стеклотекстолит 2-сторонний, фольгированный FR4 150х250мм 18/18 (2мм, 18мкм)</t>
  </si>
  <si>
    <t>Стержни клеевые прозрачные (11х200 мм; упаковка 12 шт.)</t>
  </si>
  <si>
    <t>Стержни клеевые универсальные (7х200 мм; прозрачные; 10 шт.) </t>
  </si>
  <si>
    <t>Стяжка нейлоновая белая 150x2,5 мм (упаковка 100 шт.)</t>
  </si>
  <si>
    <t>Стяжка нейлоновая белая 250x3.6мм мм (упаковка 100 шт.)</t>
  </si>
  <si>
    <t>Стяжка нейлоновая белая 300х7,6 мм (упаковка 100 шт.)</t>
  </si>
  <si>
    <t>Тангента для радиостанции Standard GX1608 CMP-876E (или MH-67A8J)</t>
  </si>
  <si>
    <t>Телефон IP Avaya 1603 SW i</t>
  </si>
  <si>
    <t>Телефон PANASONIC KX-TS2350</t>
  </si>
  <si>
    <t>Телефон сотовый teXet TM-518R</t>
  </si>
  <si>
    <t>Телефонный аппарат DECT Gigaset  C530. S30852-H2512-S301  RUS</t>
  </si>
  <si>
    <t xml:space="preserve">Терморегулятор с датчиком, ТР-1, </t>
  </si>
  <si>
    <t>Труба гофрированная ПВХ d20(бухта 100м.)</t>
  </si>
  <si>
    <t>Трубка термоусадочная 10 мм</t>
  </si>
  <si>
    <t>Трубка термоусадочная 16 мм</t>
  </si>
  <si>
    <t>Трубка термоусадочная 3,5 мм</t>
  </si>
  <si>
    <t>Трубка термоусадочная 7 мм</t>
  </si>
  <si>
    <t>Устройство для закладки кабеля (УЗК), стеклопруток (Д=3,5 мм, Длина 20м, в бухте)</t>
  </si>
  <si>
    <t>Хомут-липучка ХКл 16мм черный (5м/ролл)</t>
  </si>
  <si>
    <t>Шкаф телекоммуникационный настенный 12U, 600х450х635мм</t>
  </si>
  <si>
    <t>Щупы для мультиметра T3016(U)</t>
  </si>
  <si>
    <t>Элемент питания Duracell Basic LR03 тип ААА (2 шт.)</t>
  </si>
  <si>
    <t>Элемент питания Duracell Professional LR6 - MN1500 тип АА (2 шт.)</t>
  </si>
  <si>
    <t>уп.</t>
  </si>
  <si>
    <r>
      <t xml:space="preserve">ФОРМА  Коммерческое предложение на поставку продукции 
</t>
    </r>
    <r>
      <rPr>
        <b/>
        <sz val="14"/>
        <color rgb="FFFF0000"/>
        <rFont val="Times New Roman"/>
        <family val="1"/>
        <charset val="204"/>
      </rPr>
      <t>(представляется в составе ценового предложения (ценовой части заявки))</t>
    </r>
    <r>
      <rPr>
        <b/>
        <sz val="14"/>
        <color theme="1"/>
        <rFont val="Times New Roman"/>
        <family val="1"/>
        <charset val="204"/>
      </rPr>
      <t xml:space="preserve">
Коммерческое предложение на поставку продукции</t>
    </r>
  </si>
  <si>
    <t>Наименование закупки, вид и предмет закупки (лота): (21Т0312020.0057) Поставка расходных материалов к автотранспортной технике для нужд Архангельского филиала ПАО «МРСК Северо-Запада».</t>
  </si>
  <si>
    <t>Ячейки серого цвета не изменяются (изменению может подлежать графа "Наименование каждой единицы товара, работы, услуги (марка, технические характеристики)" в случае предложения товара эквивалента</t>
  </si>
  <si>
    <t>Ячейки зеленого цвета заполняются Участником закупки</t>
  </si>
  <si>
    <r>
      <t xml:space="preserve">Начальная (максимальная) цена закупки без НДС, руб.
</t>
    </r>
    <r>
      <rPr>
        <sz val="12"/>
        <color rgb="FFFF0000"/>
        <rFont val="Times New Roman"/>
        <family val="1"/>
        <charset val="204"/>
      </rPr>
      <t>(не подлежит изменению)</t>
    </r>
  </si>
  <si>
    <r>
      <t xml:space="preserve">Начальная (максимальная) цена закупки с НДС, руб.
</t>
    </r>
    <r>
      <rPr>
        <sz val="12"/>
        <color rgb="FFFF0000"/>
        <rFont val="Times New Roman"/>
        <family val="1"/>
        <charset val="204"/>
      </rPr>
      <t>(не подлежит изменению)</t>
    </r>
  </si>
  <si>
    <r>
      <t xml:space="preserve">Условная итоговая стоимость заявки Участника, руб. без НДС
</t>
    </r>
    <r>
      <rPr>
        <sz val="12"/>
        <color rgb="FFFF0000"/>
        <rFont val="Times New Roman"/>
        <family val="1"/>
        <charset val="204"/>
      </rPr>
      <t>(будет использована исключительно для оценки предложений участников закупки)</t>
    </r>
  </si>
  <si>
    <r>
      <t xml:space="preserve">Условная итоговая стоимость заявки Участника, руб. с НДС
</t>
    </r>
    <r>
      <rPr>
        <sz val="12"/>
        <color rgb="FFFF0000"/>
        <rFont val="Times New Roman"/>
        <family val="1"/>
        <charset val="204"/>
      </rPr>
      <t>(будет использована исключительно для оценки предложений участников закупки)</t>
    </r>
  </si>
  <si>
    <t>Условный объем товара
(значения условного объема будут использованы исключительно для оценки предложений участников закупки)</t>
  </si>
  <si>
    <t>Цена единицы товара, руб. без НДС
(будет являться ценовым предложением участника)</t>
  </si>
  <si>
    <t>Условная стоимость товара, руб. без НДС
(условная стоимость товара будет использована исключительно для оценки предложений участников)</t>
  </si>
  <si>
    <t>Условная стоимость товара, руб. с НДС
(условная стоимость товара будет использована исключительно для оценки предложений участников)</t>
  </si>
  <si>
    <t>Итоговая стоимость</t>
  </si>
  <si>
    <r>
      <rPr>
        <b/>
        <sz val="14"/>
        <color rgb="FFFF0000"/>
        <rFont val="Times New Roman"/>
        <family val="1"/>
        <charset val="204"/>
      </rPr>
      <t xml:space="preserve">Условная </t>
    </r>
    <r>
      <rPr>
        <sz val="14"/>
        <color theme="1"/>
        <rFont val="Times New Roman"/>
        <family val="1"/>
        <charset val="204"/>
      </rPr>
      <t xml:space="preserve">начальная (максимальная) цена закупки без НДС, руб.
</t>
    </r>
    <r>
      <rPr>
        <sz val="12"/>
        <color rgb="FFFF0000"/>
        <rFont val="Times New Roman"/>
        <family val="1"/>
        <charset val="204"/>
      </rPr>
      <t>(не подлежит изменению)</t>
    </r>
  </si>
  <si>
    <r>
      <rPr>
        <b/>
        <sz val="14"/>
        <color rgb="FFFF0000"/>
        <rFont val="Times New Roman"/>
        <family val="1"/>
        <charset val="204"/>
      </rPr>
      <t>Условная</t>
    </r>
    <r>
      <rPr>
        <sz val="14"/>
        <color theme="1"/>
        <rFont val="Times New Roman"/>
        <family val="1"/>
        <charset val="204"/>
      </rPr>
      <t xml:space="preserve"> начальная (максимальная) цена закупки с НДС, руб.
</t>
    </r>
    <r>
      <rPr>
        <sz val="12"/>
        <color rgb="FFFF0000"/>
        <rFont val="Times New Roman"/>
        <family val="1"/>
        <charset val="204"/>
      </rPr>
      <t>(не подлежит изменению)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</si>
</sst>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horizontal="left"/>
    </xf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/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vertical="center"/>
    </xf>
    <xf numFmtId="4" fontId="7" fillId="3" borderId="12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</cellXfs>
  <cellStyles count="3">
    <cellStyle name="Обычный" xfId="0" builtinId="0"/>
    <cellStyle name="Обычный 2" xfId="2"/>
    <cellStyle name="Обычный 6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file:///C:\Documents%20and%20Settings\KDovgalenko\&#1056;&#1072;&#1073;&#1086;&#1095;&#1080;&#1081;%20&#1089;&#1090;&#1086;&#1083;\media\image1.jpeg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244</xdr:row>
      <xdr:rowOff>0</xdr:rowOff>
    </xdr:from>
    <xdr:to>
      <xdr:col>4</xdr:col>
      <xdr:colOff>1325</xdr:colOff>
      <xdr:row>247</xdr:row>
      <xdr:rowOff>14163</xdr:rowOff>
    </xdr:to>
    <xdr:pic>
      <xdr:nvPicPr>
        <xdr:cNvPr id="2" name="Рисунок 1" descr="C:\Documents and Settings\KDovgalenko\Рабочий стол\media\image1.jpeg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8196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0</xdr:colOff>
      <xdr:row>244</xdr:row>
      <xdr:rowOff>0</xdr:rowOff>
    </xdr:from>
    <xdr:ext cx="0" cy="504825"/>
    <xdr:pic>
      <xdr:nvPicPr>
        <xdr:cNvPr id="3" name="Рисунок 2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0</xdr:colOff>
      <xdr:row>244</xdr:row>
      <xdr:rowOff>0</xdr:rowOff>
    </xdr:from>
    <xdr:to>
      <xdr:col>4</xdr:col>
      <xdr:colOff>1325</xdr:colOff>
      <xdr:row>246</xdr:row>
      <xdr:rowOff>160765</xdr:rowOff>
    </xdr:to>
    <xdr:pic>
      <xdr:nvPicPr>
        <xdr:cNvPr id="4" name="Рисунок 3" descr="C:\Documents and Settings\KDovgalenko\Рабочий стол\media\image1.jpeg"/>
        <xdr:cNvPicPr/>
      </xdr:nvPicPr>
      <xdr:blipFill>
        <a:blip xmlns:r="http://schemas.openxmlformats.org/officeDocument/2006/relationships" r:embed="rId4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865620"/>
          <a:ext cx="0" cy="4629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0</xdr:colOff>
      <xdr:row>244</xdr:row>
      <xdr:rowOff>0</xdr:rowOff>
    </xdr:from>
    <xdr:ext cx="0" cy="504825"/>
    <xdr:pic>
      <xdr:nvPicPr>
        <xdr:cNvPr id="5" name="Рисунок 4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589978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244</xdr:row>
      <xdr:rowOff>0</xdr:rowOff>
    </xdr:from>
    <xdr:ext cx="0" cy="504825"/>
    <xdr:pic>
      <xdr:nvPicPr>
        <xdr:cNvPr id="6" name="Рисунок 5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0</xdr:colOff>
      <xdr:row>244</xdr:row>
      <xdr:rowOff>0</xdr:rowOff>
    </xdr:from>
    <xdr:ext cx="0" cy="504825"/>
    <xdr:pic>
      <xdr:nvPicPr>
        <xdr:cNvPr id="7" name="Рисунок 6" descr="C:\Documents and Settings\KDovgalenko\Рабочий стол\media\image1.jpeg"/>
        <xdr:cNvPicPr/>
      </xdr:nvPicPr>
      <xdr:blipFill>
        <a:blip xmlns:r="http://schemas.openxmlformats.org/officeDocument/2006/relationships" r:embed="rId3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690" y="6715125"/>
          <a:ext cx="0" cy="5048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5"/>
  <sheetViews>
    <sheetView tabSelected="1" topLeftCell="A7" zoomScale="115" zoomScaleNormal="115" workbookViewId="0">
      <selection activeCell="E9" sqref="E9"/>
    </sheetView>
  </sheetViews>
  <sheetFormatPr defaultColWidth="9.140625" defaultRowHeight="12.75" x14ac:dyDescent="0.2"/>
  <cols>
    <col min="1" max="1" width="3.7109375" style="1" customWidth="1"/>
    <col min="2" max="2" width="47.28515625" style="1" customWidth="1"/>
    <col min="3" max="3" width="4.7109375" style="1" customWidth="1"/>
    <col min="4" max="4" width="26.85546875" style="2" customWidth="1"/>
    <col min="5" max="5" width="16.28515625" style="1" customWidth="1"/>
    <col min="6" max="6" width="18.7109375" style="1" customWidth="1"/>
    <col min="7" max="7" width="23.42578125" style="1" customWidth="1"/>
    <col min="8" max="8" width="9.140625" style="1"/>
    <col min="9" max="9" width="19.140625" style="1" customWidth="1"/>
    <col min="10" max="16384" width="9.140625" style="1"/>
  </cols>
  <sheetData>
    <row r="2" spans="1:7" ht="15.75" customHeight="1" x14ac:dyDescent="0.2">
      <c r="A2" s="12" t="s">
        <v>236</v>
      </c>
      <c r="B2" s="12"/>
      <c r="C2" s="12"/>
      <c r="D2" s="12"/>
      <c r="E2" s="12"/>
      <c r="F2" s="12"/>
    </row>
    <row r="3" spans="1:7" ht="41.45" customHeight="1" x14ac:dyDescent="0.2">
      <c r="A3" s="12"/>
      <c r="B3" s="12"/>
      <c r="C3" s="12"/>
      <c r="D3" s="12"/>
      <c r="E3" s="12"/>
      <c r="F3" s="12"/>
    </row>
    <row r="4" spans="1:7" ht="21.75" customHeight="1" thickBot="1" x14ac:dyDescent="0.3">
      <c r="A4" s="13"/>
      <c r="B4" s="13"/>
      <c r="C4" s="13"/>
      <c r="D4" s="13"/>
      <c r="E4" s="14"/>
      <c r="F4" s="14"/>
    </row>
    <row r="5" spans="1:7" ht="153" customHeight="1" x14ac:dyDescent="0.2">
      <c r="A5" s="15" t="s">
        <v>237</v>
      </c>
      <c r="B5" s="16"/>
      <c r="C5" s="16"/>
      <c r="D5" s="17"/>
      <c r="E5" s="26" t="s">
        <v>238</v>
      </c>
      <c r="F5" s="27"/>
      <c r="G5" s="27"/>
    </row>
    <row r="6" spans="1:7" ht="67.5" customHeight="1" thickBot="1" x14ac:dyDescent="0.25">
      <c r="A6" s="18"/>
      <c r="B6" s="19"/>
      <c r="C6" s="19"/>
      <c r="D6" s="20"/>
      <c r="E6" s="28" t="s">
        <v>239</v>
      </c>
      <c r="F6" s="29"/>
      <c r="G6" s="29"/>
    </row>
    <row r="7" spans="1:7" ht="73.5" customHeight="1" thickBot="1" x14ac:dyDescent="0.3">
      <c r="A7" s="21" t="s">
        <v>240</v>
      </c>
      <c r="B7" s="22"/>
      <c r="C7" s="23"/>
      <c r="D7" s="24">
        <v>7382810</v>
      </c>
      <c r="E7" s="14"/>
      <c r="F7" s="14"/>
      <c r="G7" s="5"/>
    </row>
    <row r="8" spans="1:7" ht="66" customHeight="1" thickBot="1" x14ac:dyDescent="0.3">
      <c r="A8" s="21" t="s">
        <v>241</v>
      </c>
      <c r="B8" s="22"/>
      <c r="C8" s="23"/>
      <c r="D8" s="24">
        <v>8859372</v>
      </c>
      <c r="E8" s="14"/>
      <c r="F8" s="14"/>
      <c r="G8" s="5"/>
    </row>
    <row r="9" spans="1:7" ht="66" customHeight="1" thickBot="1" x14ac:dyDescent="0.3">
      <c r="A9" s="21" t="s">
        <v>249</v>
      </c>
      <c r="B9" s="22"/>
      <c r="C9" s="23"/>
      <c r="D9" s="24">
        <v>1706661.8</v>
      </c>
      <c r="E9" s="14"/>
      <c r="F9" s="14"/>
      <c r="G9" s="5"/>
    </row>
    <row r="10" spans="1:7" ht="66" customHeight="1" thickBot="1" x14ac:dyDescent="0.3">
      <c r="A10" s="21" t="s">
        <v>250</v>
      </c>
      <c r="B10" s="22"/>
      <c r="C10" s="23"/>
      <c r="D10" s="24">
        <v>2047994.1</v>
      </c>
      <c r="E10" s="14"/>
      <c r="F10" s="14"/>
      <c r="G10" s="5"/>
    </row>
    <row r="11" spans="1:7" ht="84.75" customHeight="1" thickBot="1" x14ac:dyDescent="0.3">
      <c r="A11" s="21" t="s">
        <v>242</v>
      </c>
      <c r="B11" s="22"/>
      <c r="C11" s="23"/>
      <c r="D11" s="25">
        <f>F245</f>
        <v>1706661.8041666674</v>
      </c>
      <c r="E11" s="14"/>
      <c r="F11" s="14"/>
      <c r="G11" s="5"/>
    </row>
    <row r="12" spans="1:7" ht="75.75" customHeight="1" thickBot="1" x14ac:dyDescent="0.3">
      <c r="A12" s="21" t="s">
        <v>243</v>
      </c>
      <c r="B12" s="22"/>
      <c r="C12" s="23"/>
      <c r="D12" s="25">
        <f>G245</f>
        <v>2047994.1650000007</v>
      </c>
      <c r="E12" s="14"/>
      <c r="F12" s="14"/>
      <c r="G12" s="5"/>
    </row>
    <row r="13" spans="1:7" x14ac:dyDescent="0.2">
      <c r="G13" s="5"/>
    </row>
    <row r="14" spans="1:7" ht="118.5" customHeight="1" x14ac:dyDescent="0.2">
      <c r="A14" s="30" t="s">
        <v>0</v>
      </c>
      <c r="B14" s="10" t="s">
        <v>1</v>
      </c>
      <c r="C14" s="10" t="s">
        <v>2</v>
      </c>
      <c r="D14" s="10" t="s">
        <v>244</v>
      </c>
      <c r="E14" s="10" t="s">
        <v>245</v>
      </c>
      <c r="F14" s="10" t="s">
        <v>246</v>
      </c>
      <c r="G14" s="31" t="s">
        <v>247</v>
      </c>
    </row>
    <row r="15" spans="1:7" x14ac:dyDescent="0.2">
      <c r="A15" s="3">
        <v>1</v>
      </c>
      <c r="B15" s="7" t="s">
        <v>91</v>
      </c>
      <c r="C15" s="4" t="s">
        <v>3</v>
      </c>
      <c r="D15" s="6">
        <v>1</v>
      </c>
      <c r="E15" s="11">
        <v>32.5</v>
      </c>
      <c r="F15" s="11">
        <f>E15*D15</f>
        <v>32.5</v>
      </c>
      <c r="G15" s="11">
        <f>F15*1.2</f>
        <v>39</v>
      </c>
    </row>
    <row r="16" spans="1:7" x14ac:dyDescent="0.2">
      <c r="A16" s="3">
        <v>2</v>
      </c>
      <c r="B16" s="7" t="s">
        <v>92</v>
      </c>
      <c r="C16" s="4" t="s">
        <v>3</v>
      </c>
      <c r="D16" s="6">
        <v>1</v>
      </c>
      <c r="E16" s="11">
        <v>29.166666666666668</v>
      </c>
      <c r="F16" s="11">
        <f t="shared" ref="F16:F79" si="0">E16*D16</f>
        <v>29.166666666666668</v>
      </c>
      <c r="G16" s="11">
        <f t="shared" ref="G16:G79" si="1">F16*1.2</f>
        <v>35</v>
      </c>
    </row>
    <row r="17" spans="1:7" x14ac:dyDescent="0.2">
      <c r="A17" s="3">
        <v>3</v>
      </c>
      <c r="B17" s="7" t="s">
        <v>93</v>
      </c>
      <c r="C17" s="4" t="s">
        <v>3</v>
      </c>
      <c r="D17" s="6">
        <v>1</v>
      </c>
      <c r="E17" s="11">
        <v>8.3333333333333339</v>
      </c>
      <c r="F17" s="11">
        <f t="shared" si="0"/>
        <v>8.3333333333333339</v>
      </c>
      <c r="G17" s="11">
        <f t="shared" si="1"/>
        <v>10</v>
      </c>
    </row>
    <row r="18" spans="1:7" x14ac:dyDescent="0.2">
      <c r="A18" s="3">
        <v>4</v>
      </c>
      <c r="B18" s="7" t="s">
        <v>94</v>
      </c>
      <c r="C18" s="4" t="s">
        <v>3</v>
      </c>
      <c r="D18" s="6">
        <v>1</v>
      </c>
      <c r="E18" s="11">
        <v>12.5</v>
      </c>
      <c r="F18" s="11">
        <f t="shared" si="0"/>
        <v>12.5</v>
      </c>
      <c r="G18" s="11">
        <f t="shared" si="1"/>
        <v>15</v>
      </c>
    </row>
    <row r="19" spans="1:7" x14ac:dyDescent="0.2">
      <c r="A19" s="3">
        <v>5</v>
      </c>
      <c r="B19" s="7" t="s">
        <v>95</v>
      </c>
      <c r="C19" s="4" t="s">
        <v>3</v>
      </c>
      <c r="D19" s="6">
        <v>1</v>
      </c>
      <c r="E19" s="11">
        <v>1979.1666666666667</v>
      </c>
      <c r="F19" s="11">
        <f t="shared" si="0"/>
        <v>1979.1666666666667</v>
      </c>
      <c r="G19" s="11">
        <f t="shared" si="1"/>
        <v>2375</v>
      </c>
    </row>
    <row r="20" spans="1:7" x14ac:dyDescent="0.2">
      <c r="A20" s="3">
        <v>6</v>
      </c>
      <c r="B20" s="7" t="s">
        <v>96</v>
      </c>
      <c r="C20" s="4" t="s">
        <v>3</v>
      </c>
      <c r="D20" s="6">
        <v>1</v>
      </c>
      <c r="E20" s="11">
        <v>8083.3333333333339</v>
      </c>
      <c r="F20" s="11">
        <f t="shared" si="0"/>
        <v>8083.3333333333339</v>
      </c>
      <c r="G20" s="11">
        <f t="shared" si="1"/>
        <v>9700</v>
      </c>
    </row>
    <row r="21" spans="1:7" x14ac:dyDescent="0.2">
      <c r="A21" s="3">
        <v>7</v>
      </c>
      <c r="B21" s="7" t="s">
        <v>5</v>
      </c>
      <c r="C21" s="4" t="s">
        <v>3</v>
      </c>
      <c r="D21" s="6">
        <v>1</v>
      </c>
      <c r="E21" s="11">
        <v>2166.666666666667</v>
      </c>
      <c r="F21" s="11">
        <f t="shared" si="0"/>
        <v>2166.666666666667</v>
      </c>
      <c r="G21" s="11">
        <f t="shared" si="1"/>
        <v>2600.0000000000005</v>
      </c>
    </row>
    <row r="22" spans="1:7" ht="25.5" x14ac:dyDescent="0.2">
      <c r="A22" s="3">
        <v>8</v>
      </c>
      <c r="B22" s="7" t="s">
        <v>6</v>
      </c>
      <c r="C22" s="4" t="s">
        <v>3</v>
      </c>
      <c r="D22" s="6">
        <v>1</v>
      </c>
      <c r="E22" s="11">
        <v>906.25</v>
      </c>
      <c r="F22" s="11">
        <f t="shared" si="0"/>
        <v>906.25</v>
      </c>
      <c r="G22" s="11">
        <f t="shared" si="1"/>
        <v>1087.5</v>
      </c>
    </row>
    <row r="23" spans="1:7" x14ac:dyDescent="0.2">
      <c r="A23" s="3">
        <v>9</v>
      </c>
      <c r="B23" s="7" t="s">
        <v>97</v>
      </c>
      <c r="C23" s="4" t="s">
        <v>3</v>
      </c>
      <c r="D23" s="6">
        <v>1</v>
      </c>
      <c r="E23" s="11">
        <v>1979.1666666666667</v>
      </c>
      <c r="F23" s="11">
        <f t="shared" si="0"/>
        <v>1979.1666666666667</v>
      </c>
      <c r="G23" s="11">
        <f t="shared" si="1"/>
        <v>2375</v>
      </c>
    </row>
    <row r="24" spans="1:7" x14ac:dyDescent="0.2">
      <c r="A24" s="3">
        <v>10</v>
      </c>
      <c r="B24" s="7" t="s">
        <v>7</v>
      </c>
      <c r="C24" s="4" t="s">
        <v>3</v>
      </c>
      <c r="D24" s="6">
        <v>1</v>
      </c>
      <c r="E24" s="11">
        <v>1791.6666666666667</v>
      </c>
      <c r="F24" s="11">
        <f t="shared" si="0"/>
        <v>1791.6666666666667</v>
      </c>
      <c r="G24" s="11">
        <f t="shared" si="1"/>
        <v>2150</v>
      </c>
    </row>
    <row r="25" spans="1:7" x14ac:dyDescent="0.2">
      <c r="A25" s="3">
        <v>11</v>
      </c>
      <c r="B25" s="7" t="s">
        <v>98</v>
      </c>
      <c r="C25" s="4" t="s">
        <v>3</v>
      </c>
      <c r="D25" s="6">
        <v>1</v>
      </c>
      <c r="E25" s="11">
        <v>1916.6666666666667</v>
      </c>
      <c r="F25" s="11">
        <f t="shared" si="0"/>
        <v>1916.6666666666667</v>
      </c>
      <c r="G25" s="11">
        <f t="shared" si="1"/>
        <v>2300</v>
      </c>
    </row>
    <row r="26" spans="1:7" x14ac:dyDescent="0.2">
      <c r="A26" s="3">
        <v>12</v>
      </c>
      <c r="B26" s="7" t="s">
        <v>99</v>
      </c>
      <c r="C26" s="4" t="s">
        <v>3</v>
      </c>
      <c r="D26" s="6">
        <v>1</v>
      </c>
      <c r="E26" s="11">
        <v>906.25</v>
      </c>
      <c r="F26" s="11">
        <f t="shared" si="0"/>
        <v>906.25</v>
      </c>
      <c r="G26" s="11">
        <f t="shared" si="1"/>
        <v>1087.5</v>
      </c>
    </row>
    <row r="27" spans="1:7" x14ac:dyDescent="0.2">
      <c r="A27" s="3">
        <v>13</v>
      </c>
      <c r="B27" s="7" t="s">
        <v>100</v>
      </c>
      <c r="C27" s="4" t="s">
        <v>3</v>
      </c>
      <c r="D27" s="6">
        <v>1</v>
      </c>
      <c r="E27" s="11">
        <v>416.66666666666669</v>
      </c>
      <c r="F27" s="11">
        <f t="shared" si="0"/>
        <v>416.66666666666669</v>
      </c>
      <c r="G27" s="11">
        <f t="shared" si="1"/>
        <v>500</v>
      </c>
    </row>
    <row r="28" spans="1:7" ht="25.5" x14ac:dyDescent="0.2">
      <c r="A28" s="3">
        <v>14</v>
      </c>
      <c r="B28" s="7" t="s">
        <v>8</v>
      </c>
      <c r="C28" s="4" t="s">
        <v>3</v>
      </c>
      <c r="D28" s="6">
        <v>1</v>
      </c>
      <c r="E28" s="11">
        <v>1562.5</v>
      </c>
      <c r="F28" s="11">
        <f t="shared" si="0"/>
        <v>1562.5</v>
      </c>
      <c r="G28" s="11">
        <f t="shared" si="1"/>
        <v>1875</v>
      </c>
    </row>
    <row r="29" spans="1:7" x14ac:dyDescent="0.2">
      <c r="A29" s="3">
        <v>15</v>
      </c>
      <c r="B29" s="7" t="s">
        <v>9</v>
      </c>
      <c r="C29" s="4" t="s">
        <v>3</v>
      </c>
      <c r="D29" s="6">
        <v>1</v>
      </c>
      <c r="E29" s="11">
        <v>2425</v>
      </c>
      <c r="F29" s="11">
        <f t="shared" si="0"/>
        <v>2425</v>
      </c>
      <c r="G29" s="11">
        <f t="shared" si="1"/>
        <v>2910</v>
      </c>
    </row>
    <row r="30" spans="1:7" ht="25.5" x14ac:dyDescent="0.2">
      <c r="A30" s="3">
        <v>16</v>
      </c>
      <c r="B30" s="7" t="s">
        <v>10</v>
      </c>
      <c r="C30" s="4" t="s">
        <v>3</v>
      </c>
      <c r="D30" s="6">
        <v>1</v>
      </c>
      <c r="E30" s="11">
        <v>2144.166666666667</v>
      </c>
      <c r="F30" s="11">
        <f t="shared" si="0"/>
        <v>2144.166666666667</v>
      </c>
      <c r="G30" s="11">
        <f t="shared" si="1"/>
        <v>2573.0000000000005</v>
      </c>
    </row>
    <row r="31" spans="1:7" x14ac:dyDescent="0.2">
      <c r="A31" s="3">
        <v>17</v>
      </c>
      <c r="B31" s="7" t="s">
        <v>101</v>
      </c>
      <c r="C31" s="4" t="s">
        <v>3</v>
      </c>
      <c r="D31" s="6">
        <v>1</v>
      </c>
      <c r="E31" s="11">
        <v>1599.1666666666667</v>
      </c>
      <c r="F31" s="11">
        <f t="shared" si="0"/>
        <v>1599.1666666666667</v>
      </c>
      <c r="G31" s="11">
        <f t="shared" si="1"/>
        <v>1919</v>
      </c>
    </row>
    <row r="32" spans="1:7" x14ac:dyDescent="0.2">
      <c r="A32" s="3">
        <v>18</v>
      </c>
      <c r="B32" s="7" t="s">
        <v>102</v>
      </c>
      <c r="C32" s="4" t="s">
        <v>3</v>
      </c>
      <c r="D32" s="6">
        <v>1</v>
      </c>
      <c r="E32" s="11">
        <v>7987.5</v>
      </c>
      <c r="F32" s="11">
        <f t="shared" si="0"/>
        <v>7987.5</v>
      </c>
      <c r="G32" s="11">
        <f t="shared" si="1"/>
        <v>9585</v>
      </c>
    </row>
    <row r="33" spans="1:7" ht="25.5" x14ac:dyDescent="0.2">
      <c r="A33" s="3">
        <v>19</v>
      </c>
      <c r="B33" s="7" t="s">
        <v>103</v>
      </c>
      <c r="C33" s="4" t="s">
        <v>3</v>
      </c>
      <c r="D33" s="6">
        <v>1</v>
      </c>
      <c r="E33" s="11">
        <v>12760.416666666668</v>
      </c>
      <c r="F33" s="11">
        <f t="shared" si="0"/>
        <v>12760.416666666668</v>
      </c>
      <c r="G33" s="11">
        <f t="shared" si="1"/>
        <v>15312.5</v>
      </c>
    </row>
    <row r="34" spans="1:7" ht="25.5" x14ac:dyDescent="0.2">
      <c r="A34" s="3">
        <v>20</v>
      </c>
      <c r="B34" s="7" t="s">
        <v>104</v>
      </c>
      <c r="C34" s="4" t="s">
        <v>3</v>
      </c>
      <c r="D34" s="6">
        <v>1</v>
      </c>
      <c r="E34" s="11">
        <v>705.00000000000011</v>
      </c>
      <c r="F34" s="11">
        <f t="shared" si="0"/>
        <v>705.00000000000011</v>
      </c>
      <c r="G34" s="11">
        <f t="shared" si="1"/>
        <v>846.00000000000011</v>
      </c>
    </row>
    <row r="35" spans="1:7" x14ac:dyDescent="0.2">
      <c r="A35" s="3">
        <v>21</v>
      </c>
      <c r="B35" s="7" t="s">
        <v>105</v>
      </c>
      <c r="C35" s="4" t="s">
        <v>3</v>
      </c>
      <c r="D35" s="6">
        <v>1</v>
      </c>
      <c r="E35" s="11">
        <v>14583.333333333334</v>
      </c>
      <c r="F35" s="11">
        <f t="shared" si="0"/>
        <v>14583.333333333334</v>
      </c>
      <c r="G35" s="11">
        <f t="shared" si="1"/>
        <v>17500</v>
      </c>
    </row>
    <row r="36" spans="1:7" x14ac:dyDescent="0.2">
      <c r="A36" s="3">
        <v>22</v>
      </c>
      <c r="B36" s="7" t="s">
        <v>106</v>
      </c>
      <c r="C36" s="4" t="s">
        <v>3</v>
      </c>
      <c r="D36" s="6">
        <v>1</v>
      </c>
      <c r="E36" s="11">
        <v>4601.041666666667</v>
      </c>
      <c r="F36" s="11">
        <f t="shared" si="0"/>
        <v>4601.041666666667</v>
      </c>
      <c r="G36" s="11">
        <f t="shared" si="1"/>
        <v>5521.25</v>
      </c>
    </row>
    <row r="37" spans="1:7" x14ac:dyDescent="0.2">
      <c r="A37" s="3">
        <v>23</v>
      </c>
      <c r="B37" s="7" t="s">
        <v>11</v>
      </c>
      <c r="C37" s="4" t="s">
        <v>3</v>
      </c>
      <c r="D37" s="6">
        <v>1</v>
      </c>
      <c r="E37" s="11">
        <v>1501.0416666666667</v>
      </c>
      <c r="F37" s="11">
        <f t="shared" si="0"/>
        <v>1501.0416666666667</v>
      </c>
      <c r="G37" s="11">
        <f t="shared" si="1"/>
        <v>1801.25</v>
      </c>
    </row>
    <row r="38" spans="1:7" x14ac:dyDescent="0.2">
      <c r="A38" s="3">
        <v>24</v>
      </c>
      <c r="B38" s="7" t="s">
        <v>12</v>
      </c>
      <c r="C38" s="4" t="s">
        <v>3</v>
      </c>
      <c r="D38" s="6">
        <v>1</v>
      </c>
      <c r="E38" s="11">
        <v>1707.2916666666667</v>
      </c>
      <c r="F38" s="11">
        <f t="shared" si="0"/>
        <v>1707.2916666666667</v>
      </c>
      <c r="G38" s="11">
        <f t="shared" si="1"/>
        <v>2048.75</v>
      </c>
    </row>
    <row r="39" spans="1:7" ht="25.5" x14ac:dyDescent="0.2">
      <c r="A39" s="3">
        <v>25</v>
      </c>
      <c r="B39" s="7" t="s">
        <v>13</v>
      </c>
      <c r="C39" s="4" t="s">
        <v>3</v>
      </c>
      <c r="D39" s="6">
        <v>1</v>
      </c>
      <c r="E39" s="11">
        <v>3662.4999999999995</v>
      </c>
      <c r="F39" s="11">
        <f t="shared" si="0"/>
        <v>3662.4999999999995</v>
      </c>
      <c r="G39" s="11">
        <f t="shared" si="1"/>
        <v>4394.9999999999991</v>
      </c>
    </row>
    <row r="40" spans="1:7" x14ac:dyDescent="0.2">
      <c r="A40" s="3">
        <v>26</v>
      </c>
      <c r="B40" s="7" t="s">
        <v>107</v>
      </c>
      <c r="C40" s="4" t="s">
        <v>3</v>
      </c>
      <c r="D40" s="6">
        <v>1</v>
      </c>
      <c r="E40" s="11">
        <v>231.25</v>
      </c>
      <c r="F40" s="11">
        <f t="shared" si="0"/>
        <v>231.25</v>
      </c>
      <c r="G40" s="11">
        <f t="shared" si="1"/>
        <v>277.5</v>
      </c>
    </row>
    <row r="41" spans="1:7" ht="25.5" x14ac:dyDescent="0.2">
      <c r="A41" s="3">
        <v>27</v>
      </c>
      <c r="B41" s="7" t="s">
        <v>108</v>
      </c>
      <c r="C41" s="4" t="s">
        <v>3</v>
      </c>
      <c r="D41" s="6">
        <v>1</v>
      </c>
      <c r="E41" s="11">
        <v>25916.666666666668</v>
      </c>
      <c r="F41" s="11">
        <f t="shared" si="0"/>
        <v>25916.666666666668</v>
      </c>
      <c r="G41" s="11">
        <f t="shared" si="1"/>
        <v>31100</v>
      </c>
    </row>
    <row r="42" spans="1:7" x14ac:dyDescent="0.2">
      <c r="A42" s="3">
        <v>28</v>
      </c>
      <c r="B42" s="7" t="s">
        <v>15</v>
      </c>
      <c r="C42" s="4" t="s">
        <v>3</v>
      </c>
      <c r="D42" s="6">
        <v>1</v>
      </c>
      <c r="E42" s="11">
        <v>8593.75</v>
      </c>
      <c r="F42" s="11">
        <f t="shared" si="0"/>
        <v>8593.75</v>
      </c>
      <c r="G42" s="11">
        <f t="shared" si="1"/>
        <v>10312.5</v>
      </c>
    </row>
    <row r="43" spans="1:7" x14ac:dyDescent="0.2">
      <c r="A43" s="3">
        <v>29</v>
      </c>
      <c r="B43" s="7" t="s">
        <v>16</v>
      </c>
      <c r="C43" s="4" t="s">
        <v>3</v>
      </c>
      <c r="D43" s="6">
        <v>1</v>
      </c>
      <c r="E43" s="11">
        <v>1406.25</v>
      </c>
      <c r="F43" s="11">
        <f t="shared" si="0"/>
        <v>1406.25</v>
      </c>
      <c r="G43" s="11">
        <f t="shared" si="1"/>
        <v>1687.5</v>
      </c>
    </row>
    <row r="44" spans="1:7" x14ac:dyDescent="0.2">
      <c r="A44" s="3">
        <v>30</v>
      </c>
      <c r="B44" s="7" t="s">
        <v>109</v>
      </c>
      <c r="C44" s="4" t="s">
        <v>3</v>
      </c>
      <c r="D44" s="6">
        <v>1</v>
      </c>
      <c r="E44" s="11">
        <v>1825</v>
      </c>
      <c r="F44" s="11">
        <f t="shared" si="0"/>
        <v>1825</v>
      </c>
      <c r="G44" s="11">
        <f t="shared" si="1"/>
        <v>2190</v>
      </c>
    </row>
    <row r="45" spans="1:7" x14ac:dyDescent="0.2">
      <c r="A45" s="3">
        <v>31</v>
      </c>
      <c r="B45" s="7" t="s">
        <v>17</v>
      </c>
      <c r="C45" s="4" t="s">
        <v>3</v>
      </c>
      <c r="D45" s="6">
        <v>1</v>
      </c>
      <c r="E45" s="11">
        <v>48125</v>
      </c>
      <c r="F45" s="11">
        <f t="shared" si="0"/>
        <v>48125</v>
      </c>
      <c r="G45" s="11">
        <f t="shared" si="1"/>
        <v>57750</v>
      </c>
    </row>
    <row r="46" spans="1:7" x14ac:dyDescent="0.2">
      <c r="A46" s="3">
        <v>32</v>
      </c>
      <c r="B46" s="7" t="s">
        <v>18</v>
      </c>
      <c r="C46" s="4" t="s">
        <v>3</v>
      </c>
      <c r="D46" s="6">
        <v>1</v>
      </c>
      <c r="E46" s="11">
        <v>5983.3333333333339</v>
      </c>
      <c r="F46" s="11">
        <f t="shared" si="0"/>
        <v>5983.3333333333339</v>
      </c>
      <c r="G46" s="11">
        <f t="shared" si="1"/>
        <v>7180.0000000000009</v>
      </c>
    </row>
    <row r="47" spans="1:7" ht="17.25" customHeight="1" x14ac:dyDescent="0.2">
      <c r="A47" s="3">
        <v>33</v>
      </c>
      <c r="B47" s="7" t="s">
        <v>19</v>
      </c>
      <c r="C47" s="4" t="s">
        <v>3</v>
      </c>
      <c r="D47" s="6">
        <v>1</v>
      </c>
      <c r="E47" s="11">
        <v>37125</v>
      </c>
      <c r="F47" s="11">
        <f t="shared" si="0"/>
        <v>37125</v>
      </c>
      <c r="G47" s="11">
        <f t="shared" si="1"/>
        <v>44550</v>
      </c>
    </row>
    <row r="48" spans="1:7" ht="25.5" x14ac:dyDescent="0.2">
      <c r="A48" s="3">
        <v>34</v>
      </c>
      <c r="B48" s="7" t="s">
        <v>110</v>
      </c>
      <c r="C48" s="4" t="s">
        <v>3</v>
      </c>
      <c r="D48" s="6">
        <v>1</v>
      </c>
      <c r="E48" s="11">
        <v>1370</v>
      </c>
      <c r="F48" s="11">
        <f t="shared" si="0"/>
        <v>1370</v>
      </c>
      <c r="G48" s="11">
        <f t="shared" si="1"/>
        <v>1644</v>
      </c>
    </row>
    <row r="49" spans="1:7" ht="25.5" x14ac:dyDescent="0.2">
      <c r="A49" s="3">
        <v>35</v>
      </c>
      <c r="B49" s="7" t="s">
        <v>111</v>
      </c>
      <c r="C49" s="4" t="s">
        <v>3</v>
      </c>
      <c r="D49" s="6">
        <v>1</v>
      </c>
      <c r="E49" s="11">
        <v>1325.8333333333335</v>
      </c>
      <c r="F49" s="11">
        <f t="shared" si="0"/>
        <v>1325.8333333333335</v>
      </c>
      <c r="G49" s="11">
        <f t="shared" si="1"/>
        <v>1591.0000000000002</v>
      </c>
    </row>
    <row r="50" spans="1:7" ht="25.5" x14ac:dyDescent="0.2">
      <c r="A50" s="3">
        <v>36</v>
      </c>
      <c r="B50" s="7" t="s">
        <v>112</v>
      </c>
      <c r="C50" s="4" t="s">
        <v>3</v>
      </c>
      <c r="D50" s="6">
        <v>1</v>
      </c>
      <c r="E50" s="11">
        <v>1145.8333333333335</v>
      </c>
      <c r="F50" s="11">
        <f t="shared" si="0"/>
        <v>1145.8333333333335</v>
      </c>
      <c r="G50" s="11">
        <f t="shared" si="1"/>
        <v>1375.0000000000002</v>
      </c>
    </row>
    <row r="51" spans="1:7" ht="25.5" x14ac:dyDescent="0.2">
      <c r="A51" s="3">
        <v>37</v>
      </c>
      <c r="B51" s="7" t="s">
        <v>20</v>
      </c>
      <c r="C51" s="4" t="s">
        <v>3</v>
      </c>
      <c r="D51" s="6">
        <v>1</v>
      </c>
      <c r="E51" s="11">
        <v>25241.666666666668</v>
      </c>
      <c r="F51" s="11">
        <f t="shared" si="0"/>
        <v>25241.666666666668</v>
      </c>
      <c r="G51" s="11">
        <f t="shared" si="1"/>
        <v>30290</v>
      </c>
    </row>
    <row r="52" spans="1:7" x14ac:dyDescent="0.2">
      <c r="A52" s="3">
        <v>38</v>
      </c>
      <c r="B52" s="7" t="s">
        <v>21</v>
      </c>
      <c r="C52" s="4" t="s">
        <v>3</v>
      </c>
      <c r="D52" s="6">
        <v>1</v>
      </c>
      <c r="E52" s="11">
        <v>241.66666666666669</v>
      </c>
      <c r="F52" s="11">
        <f t="shared" si="0"/>
        <v>241.66666666666669</v>
      </c>
      <c r="G52" s="11">
        <f t="shared" si="1"/>
        <v>290</v>
      </c>
    </row>
    <row r="53" spans="1:7" x14ac:dyDescent="0.2">
      <c r="A53" s="3">
        <v>39</v>
      </c>
      <c r="B53" s="7" t="s">
        <v>22</v>
      </c>
      <c r="C53" s="4" t="s">
        <v>3</v>
      </c>
      <c r="D53" s="6">
        <v>1</v>
      </c>
      <c r="E53" s="11">
        <v>91.666666666666671</v>
      </c>
      <c r="F53" s="11">
        <f t="shared" si="0"/>
        <v>91.666666666666671</v>
      </c>
      <c r="G53" s="11">
        <f t="shared" si="1"/>
        <v>110</v>
      </c>
    </row>
    <row r="54" spans="1:7" x14ac:dyDescent="0.2">
      <c r="A54" s="3">
        <v>40</v>
      </c>
      <c r="B54" s="7" t="s">
        <v>113</v>
      </c>
      <c r="C54" s="4" t="s">
        <v>3</v>
      </c>
      <c r="D54" s="6">
        <v>1</v>
      </c>
      <c r="E54" s="11">
        <v>2166.666666666667</v>
      </c>
      <c r="F54" s="11">
        <f t="shared" si="0"/>
        <v>2166.666666666667</v>
      </c>
      <c r="G54" s="11">
        <f t="shared" si="1"/>
        <v>2600.0000000000005</v>
      </c>
    </row>
    <row r="55" spans="1:7" x14ac:dyDescent="0.2">
      <c r="A55" s="3">
        <v>41</v>
      </c>
      <c r="B55" s="7" t="s">
        <v>23</v>
      </c>
      <c r="C55" s="4" t="s">
        <v>3</v>
      </c>
      <c r="D55" s="6">
        <v>1</v>
      </c>
      <c r="E55" s="11">
        <v>5900</v>
      </c>
      <c r="F55" s="11">
        <f t="shared" si="0"/>
        <v>5900</v>
      </c>
      <c r="G55" s="11">
        <f t="shared" si="1"/>
        <v>7080</v>
      </c>
    </row>
    <row r="56" spans="1:7" ht="25.5" x14ac:dyDescent="0.2">
      <c r="A56" s="3">
        <v>42</v>
      </c>
      <c r="B56" s="7" t="s">
        <v>24</v>
      </c>
      <c r="C56" s="4" t="s">
        <v>3</v>
      </c>
      <c r="D56" s="6">
        <v>1</v>
      </c>
      <c r="E56" s="11">
        <v>112.5</v>
      </c>
      <c r="F56" s="11">
        <f t="shared" si="0"/>
        <v>112.5</v>
      </c>
      <c r="G56" s="11">
        <f t="shared" si="1"/>
        <v>135</v>
      </c>
    </row>
    <row r="57" spans="1:7" x14ac:dyDescent="0.2">
      <c r="A57" s="3">
        <v>43</v>
      </c>
      <c r="B57" s="7" t="s">
        <v>25</v>
      </c>
      <c r="C57" s="4" t="s">
        <v>3</v>
      </c>
      <c r="D57" s="6">
        <v>1</v>
      </c>
      <c r="E57" s="11">
        <v>583.33333333333337</v>
      </c>
      <c r="F57" s="11">
        <f t="shared" si="0"/>
        <v>583.33333333333337</v>
      </c>
      <c r="G57" s="11">
        <f t="shared" si="1"/>
        <v>700</v>
      </c>
    </row>
    <row r="58" spans="1:7" ht="25.5" x14ac:dyDescent="0.2">
      <c r="A58" s="3">
        <v>44</v>
      </c>
      <c r="B58" s="7" t="s">
        <v>26</v>
      </c>
      <c r="C58" s="4" t="s">
        <v>3</v>
      </c>
      <c r="D58" s="6">
        <v>1</v>
      </c>
      <c r="E58" s="11">
        <v>855.83333333333337</v>
      </c>
      <c r="F58" s="11">
        <f t="shared" si="0"/>
        <v>855.83333333333337</v>
      </c>
      <c r="G58" s="11">
        <f t="shared" si="1"/>
        <v>1027</v>
      </c>
    </row>
    <row r="59" spans="1:7" x14ac:dyDescent="0.2">
      <c r="A59" s="3">
        <v>45</v>
      </c>
      <c r="B59" s="7" t="s">
        <v>27</v>
      </c>
      <c r="C59" s="4" t="s">
        <v>3</v>
      </c>
      <c r="D59" s="6">
        <v>1</v>
      </c>
      <c r="E59" s="11">
        <v>71.666666666666671</v>
      </c>
      <c r="F59" s="11">
        <f t="shared" si="0"/>
        <v>71.666666666666671</v>
      </c>
      <c r="G59" s="11">
        <f t="shared" si="1"/>
        <v>86</v>
      </c>
    </row>
    <row r="60" spans="1:7" x14ac:dyDescent="0.2">
      <c r="A60" s="3">
        <v>46</v>
      </c>
      <c r="B60" s="7" t="s">
        <v>28</v>
      </c>
      <c r="C60" s="4" t="s">
        <v>3</v>
      </c>
      <c r="D60" s="6">
        <v>1</v>
      </c>
      <c r="E60" s="11">
        <v>175</v>
      </c>
      <c r="F60" s="11">
        <f t="shared" si="0"/>
        <v>175</v>
      </c>
      <c r="G60" s="11">
        <f t="shared" si="1"/>
        <v>210</v>
      </c>
    </row>
    <row r="61" spans="1:7" ht="25.5" x14ac:dyDescent="0.2">
      <c r="A61" s="3">
        <v>47</v>
      </c>
      <c r="B61" s="7" t="s">
        <v>29</v>
      </c>
      <c r="C61" s="4" t="s">
        <v>3</v>
      </c>
      <c r="D61" s="6">
        <v>1</v>
      </c>
      <c r="E61" s="11">
        <v>283.33333333333337</v>
      </c>
      <c r="F61" s="11">
        <f t="shared" si="0"/>
        <v>283.33333333333337</v>
      </c>
      <c r="G61" s="11">
        <f t="shared" si="1"/>
        <v>340.00000000000006</v>
      </c>
    </row>
    <row r="62" spans="1:7" ht="25.5" x14ac:dyDescent="0.2">
      <c r="A62" s="3">
        <v>48</v>
      </c>
      <c r="B62" s="7" t="s">
        <v>30</v>
      </c>
      <c r="C62" s="4" t="s">
        <v>3</v>
      </c>
      <c r="D62" s="6">
        <v>1</v>
      </c>
      <c r="E62" s="11">
        <v>283.33333333333337</v>
      </c>
      <c r="F62" s="11">
        <f t="shared" si="0"/>
        <v>283.33333333333337</v>
      </c>
      <c r="G62" s="11">
        <f t="shared" si="1"/>
        <v>340.00000000000006</v>
      </c>
    </row>
    <row r="63" spans="1:7" x14ac:dyDescent="0.2">
      <c r="A63" s="3">
        <v>49</v>
      </c>
      <c r="B63" s="7" t="s">
        <v>114</v>
      </c>
      <c r="C63" s="4" t="s">
        <v>3</v>
      </c>
      <c r="D63" s="6">
        <v>1</v>
      </c>
      <c r="E63" s="11">
        <v>416.66666666666669</v>
      </c>
      <c r="F63" s="11">
        <f t="shared" si="0"/>
        <v>416.66666666666669</v>
      </c>
      <c r="G63" s="11">
        <f t="shared" si="1"/>
        <v>500</v>
      </c>
    </row>
    <row r="64" spans="1:7" ht="25.5" x14ac:dyDescent="0.2">
      <c r="A64" s="3">
        <v>50</v>
      </c>
      <c r="B64" s="7" t="s">
        <v>31</v>
      </c>
      <c r="C64" s="4" t="s">
        <v>3</v>
      </c>
      <c r="D64" s="6">
        <v>1</v>
      </c>
      <c r="E64" s="11">
        <v>45.833333333333336</v>
      </c>
      <c r="F64" s="11">
        <f t="shared" si="0"/>
        <v>45.833333333333336</v>
      </c>
      <c r="G64" s="11">
        <f t="shared" si="1"/>
        <v>55</v>
      </c>
    </row>
    <row r="65" spans="1:7" ht="25.5" x14ac:dyDescent="0.2">
      <c r="A65" s="3">
        <v>51</v>
      </c>
      <c r="B65" s="7" t="s">
        <v>115</v>
      </c>
      <c r="C65" s="4" t="s">
        <v>3</v>
      </c>
      <c r="D65" s="6">
        <v>1</v>
      </c>
      <c r="E65" s="11">
        <v>600</v>
      </c>
      <c r="F65" s="11">
        <f t="shared" si="0"/>
        <v>600</v>
      </c>
      <c r="G65" s="11">
        <f t="shared" si="1"/>
        <v>720</v>
      </c>
    </row>
    <row r="66" spans="1:7" x14ac:dyDescent="0.2">
      <c r="A66" s="3">
        <v>52</v>
      </c>
      <c r="B66" s="7" t="s">
        <v>32</v>
      </c>
      <c r="C66" s="4" t="s">
        <v>3</v>
      </c>
      <c r="D66" s="6">
        <v>1</v>
      </c>
      <c r="E66" s="11">
        <v>68.333333333333343</v>
      </c>
      <c r="F66" s="11">
        <f t="shared" si="0"/>
        <v>68.333333333333343</v>
      </c>
      <c r="G66" s="11">
        <f t="shared" si="1"/>
        <v>82.000000000000014</v>
      </c>
    </row>
    <row r="67" spans="1:7" x14ac:dyDescent="0.2">
      <c r="A67" s="3">
        <v>53</v>
      </c>
      <c r="B67" s="7" t="s">
        <v>116</v>
      </c>
      <c r="C67" s="4" t="s">
        <v>3</v>
      </c>
      <c r="D67" s="6">
        <v>1</v>
      </c>
      <c r="E67" s="11">
        <v>68.333333333333343</v>
      </c>
      <c r="F67" s="11">
        <f t="shared" si="0"/>
        <v>68.333333333333343</v>
      </c>
      <c r="G67" s="11">
        <f t="shared" si="1"/>
        <v>82.000000000000014</v>
      </c>
    </row>
    <row r="68" spans="1:7" x14ac:dyDescent="0.2">
      <c r="A68" s="3">
        <v>54</v>
      </c>
      <c r="B68" s="7" t="s">
        <v>117</v>
      </c>
      <c r="C68" s="4" t="s">
        <v>3</v>
      </c>
      <c r="D68" s="6">
        <v>1</v>
      </c>
      <c r="E68" s="11">
        <v>54.166666666666671</v>
      </c>
      <c r="F68" s="11">
        <f t="shared" si="0"/>
        <v>54.166666666666671</v>
      </c>
      <c r="G68" s="11">
        <f t="shared" si="1"/>
        <v>65</v>
      </c>
    </row>
    <row r="69" spans="1:7" x14ac:dyDescent="0.2">
      <c r="A69" s="3">
        <v>55</v>
      </c>
      <c r="B69" s="7" t="s">
        <v>118</v>
      </c>
      <c r="C69" s="4" t="s">
        <v>3</v>
      </c>
      <c r="D69" s="6">
        <v>1</v>
      </c>
      <c r="E69" s="11">
        <v>67.708333333333343</v>
      </c>
      <c r="F69" s="11">
        <f t="shared" si="0"/>
        <v>67.708333333333343</v>
      </c>
      <c r="G69" s="11">
        <f t="shared" si="1"/>
        <v>81.250000000000014</v>
      </c>
    </row>
    <row r="70" spans="1:7" ht="25.5" x14ac:dyDescent="0.2">
      <c r="A70" s="3">
        <v>56</v>
      </c>
      <c r="B70" s="7" t="s">
        <v>119</v>
      </c>
      <c r="C70" s="4" t="s">
        <v>3</v>
      </c>
      <c r="D70" s="6">
        <v>1</v>
      </c>
      <c r="E70" s="11">
        <v>26462.5</v>
      </c>
      <c r="F70" s="11">
        <f t="shared" si="0"/>
        <v>26462.5</v>
      </c>
      <c r="G70" s="11">
        <f t="shared" si="1"/>
        <v>31755</v>
      </c>
    </row>
    <row r="71" spans="1:7" ht="25.5" x14ac:dyDescent="0.2">
      <c r="A71" s="3">
        <v>57</v>
      </c>
      <c r="B71" s="7" t="s">
        <v>33</v>
      </c>
      <c r="C71" s="4" t="s">
        <v>3</v>
      </c>
      <c r="D71" s="6">
        <v>1</v>
      </c>
      <c r="E71" s="11">
        <v>739.58333333333337</v>
      </c>
      <c r="F71" s="11">
        <f t="shared" si="0"/>
        <v>739.58333333333337</v>
      </c>
      <c r="G71" s="11">
        <f t="shared" si="1"/>
        <v>887.5</v>
      </c>
    </row>
    <row r="72" spans="1:7" ht="25.5" x14ac:dyDescent="0.2">
      <c r="A72" s="3">
        <v>58</v>
      </c>
      <c r="B72" s="7" t="s">
        <v>34</v>
      </c>
      <c r="C72" s="4" t="s">
        <v>3</v>
      </c>
      <c r="D72" s="6">
        <v>1</v>
      </c>
      <c r="E72" s="11">
        <v>37.5</v>
      </c>
      <c r="F72" s="11">
        <f t="shared" si="0"/>
        <v>37.5</v>
      </c>
      <c r="G72" s="11">
        <f t="shared" si="1"/>
        <v>45</v>
      </c>
    </row>
    <row r="73" spans="1:7" x14ac:dyDescent="0.2">
      <c r="A73" s="3">
        <v>59</v>
      </c>
      <c r="B73" s="7" t="s">
        <v>35</v>
      </c>
      <c r="C73" s="4" t="s">
        <v>3</v>
      </c>
      <c r="D73" s="6">
        <v>1</v>
      </c>
      <c r="E73" s="11">
        <v>11.875</v>
      </c>
      <c r="F73" s="11">
        <f t="shared" si="0"/>
        <v>11.875</v>
      </c>
      <c r="G73" s="11">
        <f t="shared" si="1"/>
        <v>14.25</v>
      </c>
    </row>
    <row r="74" spans="1:7" ht="25.5" x14ac:dyDescent="0.2">
      <c r="A74" s="3">
        <v>60</v>
      </c>
      <c r="B74" s="7" t="s">
        <v>36</v>
      </c>
      <c r="C74" s="4" t="s">
        <v>3</v>
      </c>
      <c r="D74" s="6">
        <v>1</v>
      </c>
      <c r="E74" s="11">
        <v>29.375</v>
      </c>
      <c r="F74" s="11">
        <f t="shared" si="0"/>
        <v>29.375</v>
      </c>
      <c r="G74" s="11">
        <f t="shared" si="1"/>
        <v>35.25</v>
      </c>
    </row>
    <row r="75" spans="1:7" x14ac:dyDescent="0.2">
      <c r="A75" s="3">
        <v>61</v>
      </c>
      <c r="B75" s="7" t="s">
        <v>120</v>
      </c>
      <c r="C75" s="4" t="s">
        <v>4</v>
      </c>
      <c r="D75" s="6">
        <v>1</v>
      </c>
      <c r="E75" s="11">
        <v>308.33333333333337</v>
      </c>
      <c r="F75" s="11">
        <f t="shared" si="0"/>
        <v>308.33333333333337</v>
      </c>
      <c r="G75" s="11">
        <f t="shared" si="1"/>
        <v>370.00000000000006</v>
      </c>
    </row>
    <row r="76" spans="1:7" ht="38.25" x14ac:dyDescent="0.2">
      <c r="A76" s="3">
        <v>62</v>
      </c>
      <c r="B76" s="7" t="s">
        <v>121</v>
      </c>
      <c r="C76" s="4" t="s">
        <v>3</v>
      </c>
      <c r="D76" s="6">
        <v>1</v>
      </c>
      <c r="E76" s="11">
        <v>8233.3333333333339</v>
      </c>
      <c r="F76" s="11">
        <f t="shared" si="0"/>
        <v>8233.3333333333339</v>
      </c>
      <c r="G76" s="11">
        <f t="shared" si="1"/>
        <v>9880</v>
      </c>
    </row>
    <row r="77" spans="1:7" ht="25.5" x14ac:dyDescent="0.2">
      <c r="A77" s="3">
        <v>63</v>
      </c>
      <c r="B77" s="7" t="s">
        <v>122</v>
      </c>
      <c r="C77" s="4" t="s">
        <v>3</v>
      </c>
      <c r="D77" s="6">
        <v>1</v>
      </c>
      <c r="E77" s="11">
        <v>6976.666666666667</v>
      </c>
      <c r="F77" s="11">
        <f t="shared" si="0"/>
        <v>6976.666666666667</v>
      </c>
      <c r="G77" s="11">
        <f t="shared" si="1"/>
        <v>8372</v>
      </c>
    </row>
    <row r="78" spans="1:7" ht="25.5" x14ac:dyDescent="0.2">
      <c r="A78" s="3">
        <v>64</v>
      </c>
      <c r="B78" s="7" t="s">
        <v>123</v>
      </c>
      <c r="C78" s="4" t="s">
        <v>3</v>
      </c>
      <c r="D78" s="6">
        <v>1</v>
      </c>
      <c r="E78" s="11">
        <v>6413.3333333333348</v>
      </c>
      <c r="F78" s="11">
        <f t="shared" si="0"/>
        <v>6413.3333333333348</v>
      </c>
      <c r="G78" s="11">
        <f t="shared" si="1"/>
        <v>7696.0000000000018</v>
      </c>
    </row>
    <row r="79" spans="1:7" ht="38.25" x14ac:dyDescent="0.2">
      <c r="A79" s="3">
        <v>65</v>
      </c>
      <c r="B79" s="7" t="s">
        <v>37</v>
      </c>
      <c r="C79" s="4" t="s">
        <v>4</v>
      </c>
      <c r="D79" s="6">
        <v>1</v>
      </c>
      <c r="E79" s="11">
        <v>17.5</v>
      </c>
      <c r="F79" s="11">
        <f t="shared" si="0"/>
        <v>17.5</v>
      </c>
      <c r="G79" s="11">
        <f t="shared" si="1"/>
        <v>21</v>
      </c>
    </row>
    <row r="80" spans="1:7" x14ac:dyDescent="0.2">
      <c r="A80" s="3">
        <v>66</v>
      </c>
      <c r="B80" s="7" t="s">
        <v>124</v>
      </c>
      <c r="C80" s="4" t="s">
        <v>4</v>
      </c>
      <c r="D80" s="6">
        <v>1</v>
      </c>
      <c r="E80" s="11">
        <v>13.75</v>
      </c>
      <c r="F80" s="11">
        <f t="shared" ref="F80:F143" si="2">E80*D80</f>
        <v>13.75</v>
      </c>
      <c r="G80" s="11">
        <f t="shared" ref="G80:G143" si="3">F80*1.2</f>
        <v>16.5</v>
      </c>
    </row>
    <row r="81" spans="1:7" x14ac:dyDescent="0.2">
      <c r="A81" s="3">
        <v>67</v>
      </c>
      <c r="B81" s="7" t="s">
        <v>125</v>
      </c>
      <c r="C81" s="4" t="s">
        <v>4</v>
      </c>
      <c r="D81" s="6">
        <v>1</v>
      </c>
      <c r="E81" s="11">
        <v>13.75</v>
      </c>
      <c r="F81" s="11">
        <f t="shared" si="2"/>
        <v>13.75</v>
      </c>
      <c r="G81" s="11">
        <f t="shared" si="3"/>
        <v>16.5</v>
      </c>
    </row>
    <row r="82" spans="1:7" x14ac:dyDescent="0.2">
      <c r="A82" s="3">
        <v>68</v>
      </c>
      <c r="B82" s="7" t="s">
        <v>126</v>
      </c>
      <c r="C82" s="4" t="s">
        <v>3</v>
      </c>
      <c r="D82" s="6">
        <v>1</v>
      </c>
      <c r="E82" s="11">
        <v>4166.666666666667</v>
      </c>
      <c r="F82" s="11">
        <f t="shared" si="2"/>
        <v>4166.666666666667</v>
      </c>
      <c r="G82" s="11">
        <f t="shared" si="3"/>
        <v>5000</v>
      </c>
    </row>
    <row r="83" spans="1:7" ht="38.25" x14ac:dyDescent="0.2">
      <c r="A83" s="3">
        <v>69</v>
      </c>
      <c r="B83" s="7" t="s">
        <v>127</v>
      </c>
      <c r="C83" s="4" t="s">
        <v>3</v>
      </c>
      <c r="D83" s="6">
        <v>1</v>
      </c>
      <c r="E83" s="11">
        <v>7626.666666666667</v>
      </c>
      <c r="F83" s="11">
        <f t="shared" si="2"/>
        <v>7626.666666666667</v>
      </c>
      <c r="G83" s="11">
        <f t="shared" si="3"/>
        <v>9152</v>
      </c>
    </row>
    <row r="84" spans="1:7" x14ac:dyDescent="0.2">
      <c r="A84" s="3">
        <v>70</v>
      </c>
      <c r="B84" s="7" t="s">
        <v>128</v>
      </c>
      <c r="C84" s="4" t="s">
        <v>4</v>
      </c>
      <c r="D84" s="6">
        <v>1</v>
      </c>
      <c r="E84" s="11">
        <v>73.333333333333343</v>
      </c>
      <c r="F84" s="11">
        <f t="shared" si="2"/>
        <v>73.333333333333343</v>
      </c>
      <c r="G84" s="11">
        <f t="shared" si="3"/>
        <v>88.000000000000014</v>
      </c>
    </row>
    <row r="85" spans="1:7" x14ac:dyDescent="0.2">
      <c r="A85" s="3">
        <v>71</v>
      </c>
      <c r="B85" s="7" t="s">
        <v>129</v>
      </c>
      <c r="C85" s="4" t="s">
        <v>4</v>
      </c>
      <c r="D85" s="6">
        <v>1</v>
      </c>
      <c r="E85" s="11">
        <v>61.666666666666671</v>
      </c>
      <c r="F85" s="11">
        <f t="shared" si="2"/>
        <v>61.666666666666671</v>
      </c>
      <c r="G85" s="11">
        <f t="shared" si="3"/>
        <v>74</v>
      </c>
    </row>
    <row r="86" spans="1:7" x14ac:dyDescent="0.2">
      <c r="A86" s="3">
        <v>72</v>
      </c>
      <c r="B86" s="7" t="s">
        <v>130</v>
      </c>
      <c r="C86" s="4" t="s">
        <v>4</v>
      </c>
      <c r="D86" s="6">
        <v>1</v>
      </c>
      <c r="E86" s="11">
        <v>71.666666666666671</v>
      </c>
      <c r="F86" s="11">
        <f t="shared" si="2"/>
        <v>71.666666666666671</v>
      </c>
      <c r="G86" s="11">
        <f t="shared" si="3"/>
        <v>86</v>
      </c>
    </row>
    <row r="87" spans="1:7" x14ac:dyDescent="0.2">
      <c r="A87" s="3">
        <v>73</v>
      </c>
      <c r="B87" s="7" t="s">
        <v>131</v>
      </c>
      <c r="C87" s="4" t="s">
        <v>4</v>
      </c>
      <c r="D87" s="6">
        <v>1</v>
      </c>
      <c r="E87" s="11">
        <v>22.916666666666668</v>
      </c>
      <c r="F87" s="11">
        <f t="shared" si="2"/>
        <v>22.916666666666668</v>
      </c>
      <c r="G87" s="11">
        <f t="shared" si="3"/>
        <v>27.5</v>
      </c>
    </row>
    <row r="88" spans="1:7" x14ac:dyDescent="0.2">
      <c r="A88" s="3">
        <v>74</v>
      </c>
      <c r="B88" s="7" t="s">
        <v>132</v>
      </c>
      <c r="C88" s="4" t="s">
        <v>4</v>
      </c>
      <c r="D88" s="6">
        <v>1</v>
      </c>
      <c r="E88" s="11">
        <v>26.25</v>
      </c>
      <c r="F88" s="11">
        <f t="shared" si="2"/>
        <v>26.25</v>
      </c>
      <c r="G88" s="11">
        <f t="shared" si="3"/>
        <v>31.5</v>
      </c>
    </row>
    <row r="89" spans="1:7" ht="25.5" x14ac:dyDescent="0.2">
      <c r="A89" s="3">
        <v>75</v>
      </c>
      <c r="B89" s="7" t="s">
        <v>38</v>
      </c>
      <c r="C89" s="4" t="s">
        <v>3</v>
      </c>
      <c r="D89" s="6">
        <v>1</v>
      </c>
      <c r="E89" s="11">
        <v>4354.166666666667</v>
      </c>
      <c r="F89" s="11">
        <f t="shared" si="2"/>
        <v>4354.166666666667</v>
      </c>
      <c r="G89" s="11">
        <f t="shared" si="3"/>
        <v>5225</v>
      </c>
    </row>
    <row r="90" spans="1:7" ht="25.5" x14ac:dyDescent="0.2">
      <c r="A90" s="3">
        <v>76</v>
      </c>
      <c r="B90" s="7" t="s">
        <v>39</v>
      </c>
      <c r="C90" s="4" t="s">
        <v>3</v>
      </c>
      <c r="D90" s="6">
        <v>1</v>
      </c>
      <c r="E90" s="11">
        <v>6366.666666666667</v>
      </c>
      <c r="F90" s="11">
        <f t="shared" si="2"/>
        <v>6366.666666666667</v>
      </c>
      <c r="G90" s="11">
        <f t="shared" si="3"/>
        <v>7640</v>
      </c>
    </row>
    <row r="91" spans="1:7" ht="25.5" x14ac:dyDescent="0.2">
      <c r="A91" s="3">
        <v>77</v>
      </c>
      <c r="B91" s="7" t="s">
        <v>133</v>
      </c>
      <c r="C91" s="4" t="s">
        <v>3</v>
      </c>
      <c r="D91" s="6">
        <v>1</v>
      </c>
      <c r="E91" s="11">
        <v>2727.0833333333335</v>
      </c>
      <c r="F91" s="11">
        <f t="shared" si="2"/>
        <v>2727.0833333333335</v>
      </c>
      <c r="G91" s="11">
        <f t="shared" si="3"/>
        <v>3272.5</v>
      </c>
    </row>
    <row r="92" spans="1:7" x14ac:dyDescent="0.2">
      <c r="A92" s="3">
        <v>78</v>
      </c>
      <c r="B92" s="7" t="s">
        <v>40</v>
      </c>
      <c r="C92" s="4" t="s">
        <v>3</v>
      </c>
      <c r="D92" s="6">
        <v>1</v>
      </c>
      <c r="E92" s="11">
        <v>37.666666666666671</v>
      </c>
      <c r="F92" s="11">
        <f t="shared" si="2"/>
        <v>37.666666666666671</v>
      </c>
      <c r="G92" s="11">
        <f t="shared" si="3"/>
        <v>45.2</v>
      </c>
    </row>
    <row r="93" spans="1:7" x14ac:dyDescent="0.2">
      <c r="A93" s="3">
        <v>79</v>
      </c>
      <c r="B93" s="7" t="s">
        <v>134</v>
      </c>
      <c r="C93" s="4" t="s">
        <v>3</v>
      </c>
      <c r="D93" s="6">
        <v>1</v>
      </c>
      <c r="E93" s="11">
        <v>12500</v>
      </c>
      <c r="F93" s="11">
        <f t="shared" si="2"/>
        <v>12500</v>
      </c>
      <c r="G93" s="11">
        <f t="shared" si="3"/>
        <v>15000</v>
      </c>
    </row>
    <row r="94" spans="1:7" x14ac:dyDescent="0.2">
      <c r="A94" s="3">
        <v>80</v>
      </c>
      <c r="B94" s="7" t="s">
        <v>135</v>
      </c>
      <c r="C94" s="4" t="s">
        <v>3</v>
      </c>
      <c r="D94" s="6">
        <v>1</v>
      </c>
      <c r="E94" s="11">
        <v>77500</v>
      </c>
      <c r="F94" s="11">
        <f t="shared" si="2"/>
        <v>77500</v>
      </c>
      <c r="G94" s="11">
        <f t="shared" si="3"/>
        <v>93000</v>
      </c>
    </row>
    <row r="95" spans="1:7" x14ac:dyDescent="0.2">
      <c r="A95" s="3">
        <v>81</v>
      </c>
      <c r="B95" s="7" t="s">
        <v>136</v>
      </c>
      <c r="C95" s="4" t="s">
        <v>3</v>
      </c>
      <c r="D95" s="6">
        <v>1</v>
      </c>
      <c r="E95" s="11">
        <v>8333.3333333333339</v>
      </c>
      <c r="F95" s="11">
        <f t="shared" si="2"/>
        <v>8333.3333333333339</v>
      </c>
      <c r="G95" s="11">
        <f t="shared" si="3"/>
        <v>10000</v>
      </c>
    </row>
    <row r="96" spans="1:7" ht="25.5" x14ac:dyDescent="0.2">
      <c r="A96" s="3">
        <v>82</v>
      </c>
      <c r="B96" s="7" t="s">
        <v>137</v>
      </c>
      <c r="C96" s="4" t="s">
        <v>3</v>
      </c>
      <c r="D96" s="6">
        <v>1</v>
      </c>
      <c r="E96" s="11">
        <v>114.58333333333334</v>
      </c>
      <c r="F96" s="11">
        <f t="shared" si="2"/>
        <v>114.58333333333334</v>
      </c>
      <c r="G96" s="11">
        <f t="shared" si="3"/>
        <v>137.5</v>
      </c>
    </row>
    <row r="97" spans="1:7" x14ac:dyDescent="0.2">
      <c r="A97" s="3">
        <v>83</v>
      </c>
      <c r="B97" s="7" t="s">
        <v>138</v>
      </c>
      <c r="C97" s="4" t="s">
        <v>3</v>
      </c>
      <c r="D97" s="6">
        <v>1</v>
      </c>
      <c r="E97" s="11">
        <v>81750</v>
      </c>
      <c r="F97" s="11">
        <f t="shared" si="2"/>
        <v>81750</v>
      </c>
      <c r="G97" s="11">
        <f t="shared" si="3"/>
        <v>98100</v>
      </c>
    </row>
    <row r="98" spans="1:7" ht="25.5" x14ac:dyDescent="0.2">
      <c r="A98" s="3">
        <v>84</v>
      </c>
      <c r="B98" s="7" t="s">
        <v>41</v>
      </c>
      <c r="C98" s="4" t="s">
        <v>3</v>
      </c>
      <c r="D98" s="6">
        <v>1</v>
      </c>
      <c r="E98" s="11">
        <v>1862.8333333333335</v>
      </c>
      <c r="F98" s="11">
        <f t="shared" si="2"/>
        <v>1862.8333333333335</v>
      </c>
      <c r="G98" s="11">
        <f t="shared" si="3"/>
        <v>2235.4</v>
      </c>
    </row>
    <row r="99" spans="1:7" ht="38.25" x14ac:dyDescent="0.2">
      <c r="A99" s="3">
        <v>85</v>
      </c>
      <c r="B99" s="7" t="s">
        <v>139</v>
      </c>
      <c r="C99" s="4" t="s">
        <v>3</v>
      </c>
      <c r="D99" s="6">
        <v>1</v>
      </c>
      <c r="E99" s="11">
        <v>29041.666666666668</v>
      </c>
      <c r="F99" s="11">
        <f t="shared" si="2"/>
        <v>29041.666666666668</v>
      </c>
      <c r="G99" s="11">
        <f t="shared" si="3"/>
        <v>34850</v>
      </c>
    </row>
    <row r="100" spans="1:7" x14ac:dyDescent="0.2">
      <c r="A100" s="3">
        <v>86</v>
      </c>
      <c r="B100" s="7" t="s">
        <v>140</v>
      </c>
      <c r="C100" s="4" t="s">
        <v>3</v>
      </c>
      <c r="D100" s="6">
        <v>1</v>
      </c>
      <c r="E100" s="11">
        <v>2541.666666666667</v>
      </c>
      <c r="F100" s="11">
        <f t="shared" si="2"/>
        <v>2541.666666666667</v>
      </c>
      <c r="G100" s="11">
        <f t="shared" si="3"/>
        <v>3050.0000000000005</v>
      </c>
    </row>
    <row r="101" spans="1:7" x14ac:dyDescent="0.2">
      <c r="A101" s="3">
        <v>87</v>
      </c>
      <c r="B101" s="7" t="s">
        <v>141</v>
      </c>
      <c r="C101" s="4" t="s">
        <v>3</v>
      </c>
      <c r="D101" s="6">
        <v>1</v>
      </c>
      <c r="E101" s="11">
        <v>166.66666666666669</v>
      </c>
      <c r="F101" s="11">
        <f t="shared" si="2"/>
        <v>166.66666666666669</v>
      </c>
      <c r="G101" s="11">
        <f t="shared" si="3"/>
        <v>200.00000000000003</v>
      </c>
    </row>
    <row r="102" spans="1:7" x14ac:dyDescent="0.2">
      <c r="A102" s="3">
        <v>88</v>
      </c>
      <c r="B102" s="7" t="s">
        <v>142</v>
      </c>
      <c r="C102" s="4" t="s">
        <v>3</v>
      </c>
      <c r="D102" s="6">
        <v>1</v>
      </c>
      <c r="E102" s="11">
        <v>275</v>
      </c>
      <c r="F102" s="11">
        <f t="shared" si="2"/>
        <v>275</v>
      </c>
      <c r="G102" s="11">
        <f t="shared" si="3"/>
        <v>330</v>
      </c>
    </row>
    <row r="103" spans="1:7" x14ac:dyDescent="0.2">
      <c r="A103" s="3">
        <v>89</v>
      </c>
      <c r="B103" s="7" t="s">
        <v>143</v>
      </c>
      <c r="C103" s="4" t="s">
        <v>3</v>
      </c>
      <c r="D103" s="6">
        <v>1</v>
      </c>
      <c r="E103" s="11">
        <v>250</v>
      </c>
      <c r="F103" s="11">
        <f t="shared" si="2"/>
        <v>250</v>
      </c>
      <c r="G103" s="11">
        <f t="shared" si="3"/>
        <v>300</v>
      </c>
    </row>
    <row r="104" spans="1:7" ht="25.5" x14ac:dyDescent="0.2">
      <c r="A104" s="3">
        <v>90</v>
      </c>
      <c r="B104" s="7" t="s">
        <v>42</v>
      </c>
      <c r="C104" s="4" t="s">
        <v>3</v>
      </c>
      <c r="D104" s="6">
        <v>1</v>
      </c>
      <c r="E104" s="11">
        <v>398.33333333333337</v>
      </c>
      <c r="F104" s="11">
        <f t="shared" si="2"/>
        <v>398.33333333333337</v>
      </c>
      <c r="G104" s="11">
        <f t="shared" si="3"/>
        <v>478</v>
      </c>
    </row>
    <row r="105" spans="1:7" ht="25.5" x14ac:dyDescent="0.2">
      <c r="A105" s="3">
        <v>91</v>
      </c>
      <c r="B105" s="7" t="s">
        <v>144</v>
      </c>
      <c r="C105" s="4" t="s">
        <v>3</v>
      </c>
      <c r="D105" s="6">
        <v>1</v>
      </c>
      <c r="E105" s="11">
        <v>42.708333333333336</v>
      </c>
      <c r="F105" s="11">
        <f t="shared" si="2"/>
        <v>42.708333333333336</v>
      </c>
      <c r="G105" s="11">
        <f t="shared" si="3"/>
        <v>51.25</v>
      </c>
    </row>
    <row r="106" spans="1:7" x14ac:dyDescent="0.2">
      <c r="A106" s="3">
        <v>92</v>
      </c>
      <c r="B106" s="7" t="s">
        <v>43</v>
      </c>
      <c r="C106" s="4" t="s">
        <v>3</v>
      </c>
      <c r="D106" s="6">
        <v>1</v>
      </c>
      <c r="E106" s="11">
        <v>937.5</v>
      </c>
      <c r="F106" s="11">
        <f t="shared" si="2"/>
        <v>937.5</v>
      </c>
      <c r="G106" s="11">
        <f t="shared" si="3"/>
        <v>1125</v>
      </c>
    </row>
    <row r="107" spans="1:7" ht="38.25" x14ac:dyDescent="0.2">
      <c r="A107" s="3">
        <v>93</v>
      </c>
      <c r="B107" s="7" t="s">
        <v>145</v>
      </c>
      <c r="C107" s="4" t="s">
        <v>3</v>
      </c>
      <c r="D107" s="6">
        <v>1</v>
      </c>
      <c r="E107" s="11">
        <v>1079.1666666666667</v>
      </c>
      <c r="F107" s="11">
        <f t="shared" si="2"/>
        <v>1079.1666666666667</v>
      </c>
      <c r="G107" s="11">
        <f t="shared" si="3"/>
        <v>1295</v>
      </c>
    </row>
    <row r="108" spans="1:7" x14ac:dyDescent="0.2">
      <c r="A108" s="3">
        <v>94</v>
      </c>
      <c r="B108" s="7" t="s">
        <v>44</v>
      </c>
      <c r="C108" s="4" t="s">
        <v>3</v>
      </c>
      <c r="D108" s="6">
        <v>1</v>
      </c>
      <c r="E108" s="11">
        <v>177.08333333333334</v>
      </c>
      <c r="F108" s="11">
        <f t="shared" si="2"/>
        <v>177.08333333333334</v>
      </c>
      <c r="G108" s="11">
        <f t="shared" si="3"/>
        <v>212.5</v>
      </c>
    </row>
    <row r="109" spans="1:7" ht="25.5" x14ac:dyDescent="0.2">
      <c r="A109" s="3">
        <v>95</v>
      </c>
      <c r="B109" s="7" t="s">
        <v>45</v>
      </c>
      <c r="C109" s="4" t="s">
        <v>3</v>
      </c>
      <c r="D109" s="6">
        <v>1</v>
      </c>
      <c r="E109" s="11">
        <v>272.91666666666669</v>
      </c>
      <c r="F109" s="11">
        <f t="shared" si="2"/>
        <v>272.91666666666669</v>
      </c>
      <c r="G109" s="11">
        <f t="shared" si="3"/>
        <v>327.5</v>
      </c>
    </row>
    <row r="110" spans="1:7" ht="25.5" x14ac:dyDescent="0.2">
      <c r="A110" s="3">
        <v>96</v>
      </c>
      <c r="B110" s="7" t="s">
        <v>46</v>
      </c>
      <c r="C110" s="4" t="s">
        <v>3</v>
      </c>
      <c r="D110" s="6">
        <v>1</v>
      </c>
      <c r="E110" s="11">
        <v>913.54166666666674</v>
      </c>
      <c r="F110" s="11">
        <f t="shared" si="2"/>
        <v>913.54166666666674</v>
      </c>
      <c r="G110" s="11">
        <f t="shared" si="3"/>
        <v>1096.25</v>
      </c>
    </row>
    <row r="111" spans="1:7" ht="25.5" x14ac:dyDescent="0.2">
      <c r="A111" s="3">
        <v>97</v>
      </c>
      <c r="B111" s="7" t="s">
        <v>47</v>
      </c>
      <c r="C111" s="4" t="s">
        <v>3</v>
      </c>
      <c r="D111" s="6">
        <v>1</v>
      </c>
      <c r="E111" s="11">
        <v>996.875</v>
      </c>
      <c r="F111" s="11">
        <f t="shared" si="2"/>
        <v>996.875</v>
      </c>
      <c r="G111" s="11">
        <f t="shared" si="3"/>
        <v>1196.25</v>
      </c>
    </row>
    <row r="112" spans="1:7" ht="25.5" x14ac:dyDescent="0.2">
      <c r="A112" s="3">
        <v>98</v>
      </c>
      <c r="B112" s="7" t="s">
        <v>146</v>
      </c>
      <c r="C112" s="4" t="s">
        <v>3</v>
      </c>
      <c r="D112" s="6">
        <v>1</v>
      </c>
      <c r="E112" s="11">
        <v>246.66666666666669</v>
      </c>
      <c r="F112" s="11">
        <f t="shared" si="2"/>
        <v>246.66666666666669</v>
      </c>
      <c r="G112" s="11">
        <f t="shared" si="3"/>
        <v>296</v>
      </c>
    </row>
    <row r="113" spans="1:7" ht="25.5" x14ac:dyDescent="0.2">
      <c r="A113" s="3">
        <v>99</v>
      </c>
      <c r="B113" s="7" t="s">
        <v>147</v>
      </c>
      <c r="C113" s="4" t="s">
        <v>3</v>
      </c>
      <c r="D113" s="6">
        <v>1</v>
      </c>
      <c r="E113" s="11">
        <v>4966.666666666667</v>
      </c>
      <c r="F113" s="11">
        <f t="shared" si="2"/>
        <v>4966.666666666667</v>
      </c>
      <c r="G113" s="11">
        <f t="shared" si="3"/>
        <v>5960</v>
      </c>
    </row>
    <row r="114" spans="1:7" ht="25.5" x14ac:dyDescent="0.2">
      <c r="A114" s="3">
        <v>100</v>
      </c>
      <c r="B114" s="7" t="s">
        <v>48</v>
      </c>
      <c r="C114" s="4" t="s">
        <v>3</v>
      </c>
      <c r="D114" s="6">
        <v>1</v>
      </c>
      <c r="E114" s="11">
        <v>1018.75</v>
      </c>
      <c r="F114" s="11">
        <f t="shared" si="2"/>
        <v>1018.75</v>
      </c>
      <c r="G114" s="11">
        <f t="shared" si="3"/>
        <v>1222.5</v>
      </c>
    </row>
    <row r="115" spans="1:7" x14ac:dyDescent="0.2">
      <c r="A115" s="3">
        <v>101</v>
      </c>
      <c r="B115" s="7" t="s">
        <v>148</v>
      </c>
      <c r="C115" s="4" t="s">
        <v>3</v>
      </c>
      <c r="D115" s="6">
        <v>1</v>
      </c>
      <c r="E115" s="11">
        <v>2343.75</v>
      </c>
      <c r="F115" s="11">
        <f t="shared" si="2"/>
        <v>2343.75</v>
      </c>
      <c r="G115" s="11">
        <f t="shared" si="3"/>
        <v>2812.5</v>
      </c>
    </row>
    <row r="116" spans="1:7" ht="25.5" x14ac:dyDescent="0.2">
      <c r="A116" s="3">
        <v>102</v>
      </c>
      <c r="B116" s="7" t="s">
        <v>49</v>
      </c>
      <c r="C116" s="4" t="s">
        <v>3</v>
      </c>
      <c r="D116" s="6">
        <v>1</v>
      </c>
      <c r="E116" s="11">
        <v>152.08333333333334</v>
      </c>
      <c r="F116" s="11">
        <f t="shared" si="2"/>
        <v>152.08333333333334</v>
      </c>
      <c r="G116" s="11">
        <f t="shared" si="3"/>
        <v>182.5</v>
      </c>
    </row>
    <row r="117" spans="1:7" ht="25.5" x14ac:dyDescent="0.2">
      <c r="A117" s="3">
        <v>103</v>
      </c>
      <c r="B117" s="7" t="s">
        <v>149</v>
      </c>
      <c r="C117" s="4" t="s">
        <v>3</v>
      </c>
      <c r="D117" s="6">
        <v>1</v>
      </c>
      <c r="E117" s="11">
        <v>989.58333333333337</v>
      </c>
      <c r="F117" s="11">
        <f t="shared" si="2"/>
        <v>989.58333333333337</v>
      </c>
      <c r="G117" s="11">
        <f t="shared" si="3"/>
        <v>1187.5</v>
      </c>
    </row>
    <row r="118" spans="1:7" ht="25.5" x14ac:dyDescent="0.2">
      <c r="A118" s="3">
        <v>104</v>
      </c>
      <c r="B118" s="7" t="s">
        <v>150</v>
      </c>
      <c r="C118" s="4" t="s">
        <v>3</v>
      </c>
      <c r="D118" s="6">
        <v>1</v>
      </c>
      <c r="E118" s="11">
        <v>83.333333333333343</v>
      </c>
      <c r="F118" s="11">
        <f t="shared" si="2"/>
        <v>83.333333333333343</v>
      </c>
      <c r="G118" s="11">
        <f t="shared" si="3"/>
        <v>100.00000000000001</v>
      </c>
    </row>
    <row r="119" spans="1:7" ht="25.5" x14ac:dyDescent="0.2">
      <c r="A119" s="3">
        <v>105</v>
      </c>
      <c r="B119" s="7" t="s">
        <v>50</v>
      </c>
      <c r="C119" s="4" t="s">
        <v>3</v>
      </c>
      <c r="D119" s="6">
        <v>1</v>
      </c>
      <c r="E119" s="11">
        <v>1291.6666666666667</v>
      </c>
      <c r="F119" s="11">
        <f t="shared" si="2"/>
        <v>1291.6666666666667</v>
      </c>
      <c r="G119" s="11">
        <f t="shared" si="3"/>
        <v>1550</v>
      </c>
    </row>
    <row r="120" spans="1:7" ht="25.5" x14ac:dyDescent="0.2">
      <c r="A120" s="3">
        <v>106</v>
      </c>
      <c r="B120" s="7" t="s">
        <v>51</v>
      </c>
      <c r="C120" s="4" t="s">
        <v>3</v>
      </c>
      <c r="D120" s="6">
        <v>1</v>
      </c>
      <c r="E120" s="11">
        <v>2635.416666666667</v>
      </c>
      <c r="F120" s="11">
        <f t="shared" si="2"/>
        <v>2635.416666666667</v>
      </c>
      <c r="G120" s="11">
        <f t="shared" si="3"/>
        <v>3162.5000000000005</v>
      </c>
    </row>
    <row r="121" spans="1:7" x14ac:dyDescent="0.2">
      <c r="A121" s="3">
        <v>107</v>
      </c>
      <c r="B121" s="7" t="s">
        <v>52</v>
      </c>
      <c r="C121" s="4" t="s">
        <v>3</v>
      </c>
      <c r="D121" s="6">
        <v>1</v>
      </c>
      <c r="E121" s="11">
        <v>1708.3333333333335</v>
      </c>
      <c r="F121" s="11">
        <f t="shared" si="2"/>
        <v>1708.3333333333335</v>
      </c>
      <c r="G121" s="11">
        <f t="shared" si="3"/>
        <v>2050</v>
      </c>
    </row>
    <row r="122" spans="1:7" x14ac:dyDescent="0.2">
      <c r="A122" s="3">
        <v>108</v>
      </c>
      <c r="B122" s="7" t="s">
        <v>151</v>
      </c>
      <c r="C122" s="4" t="s">
        <v>3</v>
      </c>
      <c r="D122" s="6">
        <v>1</v>
      </c>
      <c r="E122" s="11">
        <v>7031.25</v>
      </c>
      <c r="F122" s="11">
        <f t="shared" si="2"/>
        <v>7031.25</v>
      </c>
      <c r="G122" s="11">
        <f t="shared" si="3"/>
        <v>8437.5</v>
      </c>
    </row>
    <row r="123" spans="1:7" x14ac:dyDescent="0.2">
      <c r="A123" s="3">
        <v>109</v>
      </c>
      <c r="B123" s="7" t="s">
        <v>152</v>
      </c>
      <c r="C123" s="4" t="s">
        <v>3</v>
      </c>
      <c r="D123" s="6">
        <v>1</v>
      </c>
      <c r="E123" s="11">
        <v>1785.8333333333335</v>
      </c>
      <c r="F123" s="11">
        <f t="shared" si="2"/>
        <v>1785.8333333333335</v>
      </c>
      <c r="G123" s="11">
        <f t="shared" si="3"/>
        <v>2143</v>
      </c>
    </row>
    <row r="124" spans="1:7" x14ac:dyDescent="0.2">
      <c r="A124" s="3">
        <v>110</v>
      </c>
      <c r="B124" s="7" t="s">
        <v>153</v>
      </c>
      <c r="C124" s="4" t="s">
        <v>3</v>
      </c>
      <c r="D124" s="6">
        <v>1</v>
      </c>
      <c r="E124" s="11">
        <v>4395</v>
      </c>
      <c r="F124" s="11">
        <f t="shared" si="2"/>
        <v>4395</v>
      </c>
      <c r="G124" s="11">
        <f t="shared" si="3"/>
        <v>5274</v>
      </c>
    </row>
    <row r="125" spans="1:7" x14ac:dyDescent="0.2">
      <c r="A125" s="3">
        <v>111</v>
      </c>
      <c r="B125" s="7" t="s">
        <v>154</v>
      </c>
      <c r="C125" s="4" t="s">
        <v>3</v>
      </c>
      <c r="D125" s="6">
        <v>1</v>
      </c>
      <c r="E125" s="11">
        <v>2746.666666666667</v>
      </c>
      <c r="F125" s="11">
        <f t="shared" si="2"/>
        <v>2746.666666666667</v>
      </c>
      <c r="G125" s="11">
        <f t="shared" si="3"/>
        <v>3296.0000000000005</v>
      </c>
    </row>
    <row r="126" spans="1:7" x14ac:dyDescent="0.2">
      <c r="A126" s="3">
        <v>112</v>
      </c>
      <c r="B126" s="7" t="s">
        <v>155</v>
      </c>
      <c r="C126" s="4" t="s">
        <v>3</v>
      </c>
      <c r="D126" s="6">
        <v>1</v>
      </c>
      <c r="E126" s="11">
        <v>4395</v>
      </c>
      <c r="F126" s="11">
        <f t="shared" si="2"/>
        <v>4395</v>
      </c>
      <c r="G126" s="11">
        <f t="shared" si="3"/>
        <v>5274</v>
      </c>
    </row>
    <row r="127" spans="1:7" x14ac:dyDescent="0.2">
      <c r="A127" s="3">
        <v>113</v>
      </c>
      <c r="B127" s="7" t="s">
        <v>156</v>
      </c>
      <c r="C127" s="4" t="s">
        <v>3</v>
      </c>
      <c r="D127" s="6">
        <v>1</v>
      </c>
      <c r="E127" s="11">
        <v>623.33333333333348</v>
      </c>
      <c r="F127" s="11">
        <f t="shared" si="2"/>
        <v>623.33333333333348</v>
      </c>
      <c r="G127" s="11">
        <f t="shared" si="3"/>
        <v>748.00000000000011</v>
      </c>
    </row>
    <row r="128" spans="1:7" x14ac:dyDescent="0.2">
      <c r="A128" s="3">
        <v>114</v>
      </c>
      <c r="B128" s="7" t="s">
        <v>157</v>
      </c>
      <c r="C128" s="4" t="s">
        <v>3</v>
      </c>
      <c r="D128" s="6">
        <v>1</v>
      </c>
      <c r="E128" s="11">
        <v>1106.6666666666665</v>
      </c>
      <c r="F128" s="11">
        <f t="shared" si="2"/>
        <v>1106.6666666666665</v>
      </c>
      <c r="G128" s="11">
        <f t="shared" si="3"/>
        <v>1327.9999999999998</v>
      </c>
    </row>
    <row r="129" spans="1:7" x14ac:dyDescent="0.2">
      <c r="A129" s="3">
        <v>115</v>
      </c>
      <c r="B129" s="7" t="s">
        <v>158</v>
      </c>
      <c r="C129" s="4" t="s">
        <v>3</v>
      </c>
      <c r="D129" s="6">
        <v>1</v>
      </c>
      <c r="E129" s="11">
        <v>623.33333333333348</v>
      </c>
      <c r="F129" s="11">
        <f t="shared" si="2"/>
        <v>623.33333333333348</v>
      </c>
      <c r="G129" s="11">
        <f t="shared" si="3"/>
        <v>748.00000000000011</v>
      </c>
    </row>
    <row r="130" spans="1:7" x14ac:dyDescent="0.2">
      <c r="A130" s="3">
        <v>116</v>
      </c>
      <c r="B130" s="7" t="s">
        <v>159</v>
      </c>
      <c r="C130" s="4" t="s">
        <v>3</v>
      </c>
      <c r="D130" s="6">
        <v>1</v>
      </c>
      <c r="E130" s="11">
        <v>618.75</v>
      </c>
      <c r="F130" s="11">
        <f t="shared" si="2"/>
        <v>618.75</v>
      </c>
      <c r="G130" s="11">
        <f t="shared" si="3"/>
        <v>742.5</v>
      </c>
    </row>
    <row r="131" spans="1:7" ht="25.5" x14ac:dyDescent="0.2">
      <c r="A131" s="3">
        <v>117</v>
      </c>
      <c r="B131" s="9" t="s">
        <v>53</v>
      </c>
      <c r="C131" s="4" t="s">
        <v>3</v>
      </c>
      <c r="D131" s="6">
        <v>1</v>
      </c>
      <c r="E131" s="11">
        <v>34916.666666666672</v>
      </c>
      <c r="F131" s="11">
        <f t="shared" si="2"/>
        <v>34916.666666666672</v>
      </c>
      <c r="G131" s="11">
        <f t="shared" si="3"/>
        <v>41900.000000000007</v>
      </c>
    </row>
    <row r="132" spans="1:7" ht="25.5" x14ac:dyDescent="0.2">
      <c r="A132" s="3">
        <v>118</v>
      </c>
      <c r="B132" s="7" t="s">
        <v>160</v>
      </c>
      <c r="C132" s="4" t="s">
        <v>3</v>
      </c>
      <c r="D132" s="6">
        <v>1</v>
      </c>
      <c r="E132" s="11">
        <v>32500</v>
      </c>
      <c r="F132" s="11">
        <f t="shared" si="2"/>
        <v>32500</v>
      </c>
      <c r="G132" s="11">
        <f t="shared" si="3"/>
        <v>39000</v>
      </c>
    </row>
    <row r="133" spans="1:7" ht="25.5" x14ac:dyDescent="0.2">
      <c r="A133" s="3">
        <v>119</v>
      </c>
      <c r="B133" s="7" t="s">
        <v>161</v>
      </c>
      <c r="C133" s="4" t="s">
        <v>3</v>
      </c>
      <c r="D133" s="6">
        <v>1</v>
      </c>
      <c r="E133" s="11">
        <v>22916.666666666668</v>
      </c>
      <c r="F133" s="11">
        <f t="shared" si="2"/>
        <v>22916.666666666668</v>
      </c>
      <c r="G133" s="11">
        <f t="shared" si="3"/>
        <v>27500</v>
      </c>
    </row>
    <row r="134" spans="1:7" x14ac:dyDescent="0.2">
      <c r="A134" s="3">
        <v>120</v>
      </c>
      <c r="B134" s="7" t="s">
        <v>54</v>
      </c>
      <c r="C134" s="4" t="s">
        <v>3</v>
      </c>
      <c r="D134" s="6">
        <v>1</v>
      </c>
      <c r="E134" s="11">
        <v>30312.5</v>
      </c>
      <c r="F134" s="11">
        <f t="shared" si="2"/>
        <v>30312.5</v>
      </c>
      <c r="G134" s="11">
        <f t="shared" si="3"/>
        <v>36375</v>
      </c>
    </row>
    <row r="135" spans="1:7" ht="25.5" x14ac:dyDescent="0.2">
      <c r="A135" s="3">
        <v>121</v>
      </c>
      <c r="B135" s="7" t="s">
        <v>162</v>
      </c>
      <c r="C135" s="4" t="s">
        <v>235</v>
      </c>
      <c r="D135" s="6">
        <v>1</v>
      </c>
      <c r="E135" s="11">
        <v>955.20833333333337</v>
      </c>
      <c r="F135" s="11">
        <f t="shared" si="2"/>
        <v>955.20833333333337</v>
      </c>
      <c r="G135" s="11">
        <f t="shared" si="3"/>
        <v>1146.25</v>
      </c>
    </row>
    <row r="136" spans="1:7" x14ac:dyDescent="0.2">
      <c r="A136" s="3">
        <v>122</v>
      </c>
      <c r="B136" s="7" t="s">
        <v>55</v>
      </c>
      <c r="C136" s="4" t="s">
        <v>3</v>
      </c>
      <c r="D136" s="6">
        <v>1</v>
      </c>
      <c r="E136" s="11">
        <v>3593.75</v>
      </c>
      <c r="F136" s="11">
        <f t="shared" si="2"/>
        <v>3593.75</v>
      </c>
      <c r="G136" s="11">
        <f t="shared" si="3"/>
        <v>4312.5</v>
      </c>
    </row>
    <row r="137" spans="1:7" x14ac:dyDescent="0.2">
      <c r="A137" s="3">
        <v>123</v>
      </c>
      <c r="B137" s="7" t="s">
        <v>163</v>
      </c>
      <c r="C137" s="4" t="s">
        <v>3</v>
      </c>
      <c r="D137" s="6">
        <v>1</v>
      </c>
      <c r="E137" s="11">
        <v>3958.3333333333335</v>
      </c>
      <c r="F137" s="11">
        <f t="shared" si="2"/>
        <v>3958.3333333333335</v>
      </c>
      <c r="G137" s="11">
        <f t="shared" si="3"/>
        <v>4750</v>
      </c>
    </row>
    <row r="138" spans="1:7" ht="25.5" x14ac:dyDescent="0.2">
      <c r="A138" s="3">
        <v>124</v>
      </c>
      <c r="B138" s="7" t="s">
        <v>56</v>
      </c>
      <c r="C138" s="4" t="s">
        <v>3</v>
      </c>
      <c r="D138" s="6">
        <v>1</v>
      </c>
      <c r="E138" s="11">
        <v>1106.6666666666665</v>
      </c>
      <c r="F138" s="11">
        <f t="shared" si="2"/>
        <v>1106.6666666666665</v>
      </c>
      <c r="G138" s="11">
        <f t="shared" si="3"/>
        <v>1327.9999999999998</v>
      </c>
    </row>
    <row r="139" spans="1:7" ht="25.5" x14ac:dyDescent="0.2">
      <c r="A139" s="3">
        <v>125</v>
      </c>
      <c r="B139" s="7" t="s">
        <v>164</v>
      </c>
      <c r="C139" s="4" t="s">
        <v>3</v>
      </c>
      <c r="D139" s="6">
        <v>1</v>
      </c>
      <c r="E139" s="11">
        <v>1500</v>
      </c>
      <c r="F139" s="11">
        <f t="shared" si="2"/>
        <v>1500</v>
      </c>
      <c r="G139" s="11">
        <f t="shared" si="3"/>
        <v>1800</v>
      </c>
    </row>
    <row r="140" spans="1:7" ht="25.5" x14ac:dyDescent="0.2">
      <c r="A140" s="3">
        <v>126</v>
      </c>
      <c r="B140" s="7" t="s">
        <v>165</v>
      </c>
      <c r="C140" s="4" t="s">
        <v>3</v>
      </c>
      <c r="D140" s="6">
        <v>1</v>
      </c>
      <c r="E140" s="11">
        <v>4707.5</v>
      </c>
      <c r="F140" s="11">
        <f t="shared" si="2"/>
        <v>4707.5</v>
      </c>
      <c r="G140" s="11">
        <f t="shared" si="3"/>
        <v>5649</v>
      </c>
    </row>
    <row r="141" spans="1:7" x14ac:dyDescent="0.2">
      <c r="A141" s="3">
        <v>127</v>
      </c>
      <c r="B141" s="7" t="s">
        <v>166</v>
      </c>
      <c r="C141" s="4" t="s">
        <v>3</v>
      </c>
      <c r="D141" s="6">
        <v>1</v>
      </c>
      <c r="E141" s="11">
        <v>3541.666666666667</v>
      </c>
      <c r="F141" s="11">
        <f t="shared" si="2"/>
        <v>3541.666666666667</v>
      </c>
      <c r="G141" s="11">
        <f t="shared" si="3"/>
        <v>4250</v>
      </c>
    </row>
    <row r="142" spans="1:7" x14ac:dyDescent="0.2">
      <c r="A142" s="3">
        <v>128</v>
      </c>
      <c r="B142" s="7" t="s">
        <v>57</v>
      </c>
      <c r="C142" s="4" t="s">
        <v>3</v>
      </c>
      <c r="D142" s="6">
        <v>1</v>
      </c>
      <c r="E142" s="11">
        <v>17500</v>
      </c>
      <c r="F142" s="11">
        <f t="shared" si="2"/>
        <v>17500</v>
      </c>
      <c r="G142" s="11">
        <f t="shared" si="3"/>
        <v>21000</v>
      </c>
    </row>
    <row r="143" spans="1:7" x14ac:dyDescent="0.2">
      <c r="A143" s="3">
        <v>129</v>
      </c>
      <c r="B143" s="7" t="s">
        <v>167</v>
      </c>
      <c r="C143" s="4" t="s">
        <v>3</v>
      </c>
      <c r="D143" s="6">
        <v>1</v>
      </c>
      <c r="E143" s="11">
        <v>11447.916666666668</v>
      </c>
      <c r="F143" s="11">
        <f t="shared" si="2"/>
        <v>11447.916666666668</v>
      </c>
      <c r="G143" s="11">
        <f t="shared" si="3"/>
        <v>13737.500000000002</v>
      </c>
    </row>
    <row r="144" spans="1:7" ht="25.5" x14ac:dyDescent="0.2">
      <c r="A144" s="3">
        <v>130</v>
      </c>
      <c r="B144" s="7" t="s">
        <v>58</v>
      </c>
      <c r="C144" s="4" t="s">
        <v>3</v>
      </c>
      <c r="D144" s="6">
        <v>1</v>
      </c>
      <c r="E144" s="11">
        <v>19250</v>
      </c>
      <c r="F144" s="11">
        <f t="shared" ref="F144:F207" si="4">E144*D144</f>
        <v>19250</v>
      </c>
      <c r="G144" s="11">
        <f t="shared" ref="G144:G207" si="5">F144*1.2</f>
        <v>23100</v>
      </c>
    </row>
    <row r="145" spans="1:7" x14ac:dyDescent="0.2">
      <c r="A145" s="3">
        <v>131</v>
      </c>
      <c r="B145" s="7" t="s">
        <v>59</v>
      </c>
      <c r="C145" s="4" t="s">
        <v>3</v>
      </c>
      <c r="D145" s="6">
        <v>1</v>
      </c>
      <c r="E145" s="11">
        <v>24479.166666666668</v>
      </c>
      <c r="F145" s="11">
        <f t="shared" si="4"/>
        <v>24479.166666666668</v>
      </c>
      <c r="G145" s="11">
        <f t="shared" si="5"/>
        <v>29375</v>
      </c>
    </row>
    <row r="146" spans="1:7" ht="25.5" x14ac:dyDescent="0.2">
      <c r="A146" s="3">
        <v>132</v>
      </c>
      <c r="B146" s="7" t="s">
        <v>60</v>
      </c>
      <c r="C146" s="4" t="s">
        <v>3</v>
      </c>
      <c r="D146" s="6">
        <v>1</v>
      </c>
      <c r="E146" s="11">
        <v>21750</v>
      </c>
      <c r="F146" s="11">
        <f t="shared" si="4"/>
        <v>21750</v>
      </c>
      <c r="G146" s="11">
        <f t="shared" si="5"/>
        <v>26100</v>
      </c>
    </row>
    <row r="147" spans="1:7" ht="25.5" x14ac:dyDescent="0.2">
      <c r="A147" s="3">
        <v>133</v>
      </c>
      <c r="B147" s="7" t="s">
        <v>61</v>
      </c>
      <c r="C147" s="4" t="s">
        <v>3</v>
      </c>
      <c r="D147" s="6">
        <v>1</v>
      </c>
      <c r="E147" s="11">
        <v>729.16666666666674</v>
      </c>
      <c r="F147" s="11">
        <f t="shared" si="4"/>
        <v>729.16666666666674</v>
      </c>
      <c r="G147" s="11">
        <f t="shared" si="5"/>
        <v>875.00000000000011</v>
      </c>
    </row>
    <row r="148" spans="1:7" ht="25.5" x14ac:dyDescent="0.2">
      <c r="A148" s="3">
        <v>134</v>
      </c>
      <c r="B148" s="7" t="s">
        <v>62</v>
      </c>
      <c r="C148" s="4" t="s">
        <v>3</v>
      </c>
      <c r="D148" s="6">
        <v>1</v>
      </c>
      <c r="E148" s="11">
        <v>666.66666666666674</v>
      </c>
      <c r="F148" s="11">
        <f t="shared" si="4"/>
        <v>666.66666666666674</v>
      </c>
      <c r="G148" s="11">
        <f t="shared" si="5"/>
        <v>800.00000000000011</v>
      </c>
    </row>
    <row r="149" spans="1:7" ht="25.5" x14ac:dyDescent="0.2">
      <c r="A149" s="3">
        <v>135</v>
      </c>
      <c r="B149" s="7" t="s">
        <v>168</v>
      </c>
      <c r="C149" s="4" t="s">
        <v>3</v>
      </c>
      <c r="D149" s="6">
        <v>1</v>
      </c>
      <c r="E149" s="11">
        <v>203.125</v>
      </c>
      <c r="F149" s="11">
        <f t="shared" si="4"/>
        <v>203.125</v>
      </c>
      <c r="G149" s="11">
        <f t="shared" si="5"/>
        <v>243.75</v>
      </c>
    </row>
    <row r="150" spans="1:7" x14ac:dyDescent="0.2">
      <c r="A150" s="3">
        <v>136</v>
      </c>
      <c r="B150" s="7" t="s">
        <v>63</v>
      </c>
      <c r="C150" s="4" t="s">
        <v>3</v>
      </c>
      <c r="D150" s="6">
        <v>1</v>
      </c>
      <c r="E150" s="11">
        <v>385.83333333333337</v>
      </c>
      <c r="F150" s="11">
        <f t="shared" si="4"/>
        <v>385.83333333333337</v>
      </c>
      <c r="G150" s="11">
        <f t="shared" si="5"/>
        <v>463</v>
      </c>
    </row>
    <row r="151" spans="1:7" ht="25.5" x14ac:dyDescent="0.2">
      <c r="A151" s="3">
        <v>137</v>
      </c>
      <c r="B151" s="7" t="s">
        <v>169</v>
      </c>
      <c r="C151" s="4" t="s">
        <v>3</v>
      </c>
      <c r="D151" s="6">
        <v>1</v>
      </c>
      <c r="E151" s="11">
        <v>6895.8333333333339</v>
      </c>
      <c r="F151" s="11">
        <f t="shared" si="4"/>
        <v>6895.8333333333339</v>
      </c>
      <c r="G151" s="11">
        <f t="shared" si="5"/>
        <v>8275</v>
      </c>
    </row>
    <row r="152" spans="1:7" x14ac:dyDescent="0.2">
      <c r="A152" s="3">
        <v>138</v>
      </c>
      <c r="B152" s="7" t="s">
        <v>170</v>
      </c>
      <c r="C152" s="4" t="s">
        <v>3</v>
      </c>
      <c r="D152" s="6">
        <v>1</v>
      </c>
      <c r="E152" s="11">
        <v>163.33333333333334</v>
      </c>
      <c r="F152" s="11">
        <f t="shared" si="4"/>
        <v>163.33333333333334</v>
      </c>
      <c r="G152" s="11">
        <f t="shared" si="5"/>
        <v>196</v>
      </c>
    </row>
    <row r="153" spans="1:7" ht="25.5" x14ac:dyDescent="0.2">
      <c r="A153" s="3">
        <v>139</v>
      </c>
      <c r="B153" s="7" t="s">
        <v>64</v>
      </c>
      <c r="C153" s="4" t="s">
        <v>3</v>
      </c>
      <c r="D153" s="6">
        <v>1</v>
      </c>
      <c r="E153" s="11">
        <v>333.33333333333337</v>
      </c>
      <c r="F153" s="11">
        <f t="shared" si="4"/>
        <v>333.33333333333337</v>
      </c>
      <c r="G153" s="11">
        <f t="shared" si="5"/>
        <v>400.00000000000006</v>
      </c>
    </row>
    <row r="154" spans="1:7" ht="25.5" x14ac:dyDescent="0.2">
      <c r="A154" s="3">
        <v>140</v>
      </c>
      <c r="B154" s="7" t="s">
        <v>171</v>
      </c>
      <c r="C154" s="4" t="s">
        <v>3</v>
      </c>
      <c r="D154" s="6">
        <v>1</v>
      </c>
      <c r="E154" s="11">
        <v>6916.666666666667</v>
      </c>
      <c r="F154" s="11">
        <f t="shared" si="4"/>
        <v>6916.666666666667</v>
      </c>
      <c r="G154" s="11">
        <f t="shared" si="5"/>
        <v>8300</v>
      </c>
    </row>
    <row r="155" spans="1:7" x14ac:dyDescent="0.2">
      <c r="A155" s="3">
        <v>141</v>
      </c>
      <c r="B155" s="7" t="s">
        <v>65</v>
      </c>
      <c r="C155" s="4" t="s">
        <v>3</v>
      </c>
      <c r="D155" s="6">
        <v>1</v>
      </c>
      <c r="E155" s="11">
        <v>15375</v>
      </c>
      <c r="F155" s="11">
        <f t="shared" si="4"/>
        <v>15375</v>
      </c>
      <c r="G155" s="11">
        <f t="shared" si="5"/>
        <v>18450</v>
      </c>
    </row>
    <row r="156" spans="1:7" ht="25.5" x14ac:dyDescent="0.2">
      <c r="A156" s="3">
        <v>142</v>
      </c>
      <c r="B156" s="7" t="s">
        <v>66</v>
      </c>
      <c r="C156" s="4" t="s">
        <v>3</v>
      </c>
      <c r="D156" s="6">
        <v>1</v>
      </c>
      <c r="E156" s="11">
        <v>1822.9166666666667</v>
      </c>
      <c r="F156" s="11">
        <f t="shared" si="4"/>
        <v>1822.9166666666667</v>
      </c>
      <c r="G156" s="11">
        <f t="shared" si="5"/>
        <v>2187.5</v>
      </c>
    </row>
    <row r="157" spans="1:7" ht="25.5" x14ac:dyDescent="0.2">
      <c r="A157" s="3">
        <v>143</v>
      </c>
      <c r="B157" s="7" t="s">
        <v>14</v>
      </c>
      <c r="C157" s="4" t="s">
        <v>3</v>
      </c>
      <c r="D157" s="6">
        <v>1</v>
      </c>
      <c r="E157" s="11">
        <v>7250</v>
      </c>
      <c r="F157" s="11">
        <f t="shared" si="4"/>
        <v>7250</v>
      </c>
      <c r="G157" s="11">
        <f t="shared" si="5"/>
        <v>8700</v>
      </c>
    </row>
    <row r="158" spans="1:7" ht="38.25" x14ac:dyDescent="0.2">
      <c r="A158" s="3">
        <v>144</v>
      </c>
      <c r="B158" s="7" t="s">
        <v>67</v>
      </c>
      <c r="C158" s="4" t="s">
        <v>3</v>
      </c>
      <c r="D158" s="6">
        <v>1</v>
      </c>
      <c r="E158" s="11">
        <v>1174.1666666666667</v>
      </c>
      <c r="F158" s="11">
        <f t="shared" si="4"/>
        <v>1174.1666666666667</v>
      </c>
      <c r="G158" s="11">
        <f t="shared" si="5"/>
        <v>1409</v>
      </c>
    </row>
    <row r="159" spans="1:7" x14ac:dyDescent="0.2">
      <c r="A159" s="3">
        <v>145</v>
      </c>
      <c r="B159" s="7" t="s">
        <v>172</v>
      </c>
      <c r="C159" s="4" t="s">
        <v>3</v>
      </c>
      <c r="D159" s="6">
        <v>1</v>
      </c>
      <c r="E159" s="11">
        <v>989.58333333333337</v>
      </c>
      <c r="F159" s="11">
        <f t="shared" si="4"/>
        <v>989.58333333333337</v>
      </c>
      <c r="G159" s="11">
        <f t="shared" si="5"/>
        <v>1187.5</v>
      </c>
    </row>
    <row r="160" spans="1:7" x14ac:dyDescent="0.2">
      <c r="A160" s="3">
        <v>146</v>
      </c>
      <c r="B160" s="7" t="s">
        <v>173</v>
      </c>
      <c r="C160" s="4" t="s">
        <v>3</v>
      </c>
      <c r="D160" s="6">
        <v>1</v>
      </c>
      <c r="E160" s="11">
        <v>520.83333333333337</v>
      </c>
      <c r="F160" s="11">
        <f t="shared" si="4"/>
        <v>520.83333333333337</v>
      </c>
      <c r="G160" s="11">
        <f t="shared" si="5"/>
        <v>625</v>
      </c>
    </row>
    <row r="161" spans="1:7" ht="25.5" x14ac:dyDescent="0.2">
      <c r="A161" s="3">
        <v>147</v>
      </c>
      <c r="B161" s="7" t="s">
        <v>174</v>
      </c>
      <c r="C161" s="4" t="s">
        <v>3</v>
      </c>
      <c r="D161" s="6">
        <v>1</v>
      </c>
      <c r="E161" s="11">
        <v>604.16666666666674</v>
      </c>
      <c r="F161" s="11">
        <f t="shared" si="4"/>
        <v>604.16666666666674</v>
      </c>
      <c r="G161" s="11">
        <f t="shared" si="5"/>
        <v>725.00000000000011</v>
      </c>
    </row>
    <row r="162" spans="1:7" x14ac:dyDescent="0.2">
      <c r="A162" s="3">
        <v>148</v>
      </c>
      <c r="B162" s="7" t="s">
        <v>175</v>
      </c>
      <c r="C162" s="4" t="s">
        <v>3</v>
      </c>
      <c r="D162" s="6">
        <v>1</v>
      </c>
      <c r="E162" s="11">
        <v>95.833333333333343</v>
      </c>
      <c r="F162" s="11">
        <f t="shared" si="4"/>
        <v>95.833333333333343</v>
      </c>
      <c r="G162" s="11">
        <f t="shared" si="5"/>
        <v>115.00000000000001</v>
      </c>
    </row>
    <row r="163" spans="1:7" x14ac:dyDescent="0.2">
      <c r="A163" s="3">
        <v>149</v>
      </c>
      <c r="B163" s="7" t="s">
        <v>176</v>
      </c>
      <c r="C163" s="4" t="s">
        <v>3</v>
      </c>
      <c r="D163" s="6">
        <v>1</v>
      </c>
      <c r="E163" s="11">
        <v>105</v>
      </c>
      <c r="F163" s="11">
        <f t="shared" si="4"/>
        <v>105</v>
      </c>
      <c r="G163" s="11">
        <f t="shared" si="5"/>
        <v>126</v>
      </c>
    </row>
    <row r="164" spans="1:7" x14ac:dyDescent="0.2">
      <c r="A164" s="3">
        <v>150</v>
      </c>
      <c r="B164" s="7" t="s">
        <v>177</v>
      </c>
      <c r="C164" s="4" t="s">
        <v>3</v>
      </c>
      <c r="D164" s="6">
        <v>1</v>
      </c>
      <c r="E164" s="11">
        <v>184.16666666666669</v>
      </c>
      <c r="F164" s="11">
        <f t="shared" si="4"/>
        <v>184.16666666666669</v>
      </c>
      <c r="G164" s="11">
        <f t="shared" si="5"/>
        <v>221.00000000000003</v>
      </c>
    </row>
    <row r="165" spans="1:7" ht="25.5" x14ac:dyDescent="0.2">
      <c r="A165" s="3">
        <v>151</v>
      </c>
      <c r="B165" s="7" t="s">
        <v>178</v>
      </c>
      <c r="C165" s="4" t="s">
        <v>3</v>
      </c>
      <c r="D165" s="6">
        <v>1</v>
      </c>
      <c r="E165" s="11">
        <v>805.41666666666674</v>
      </c>
      <c r="F165" s="11">
        <f t="shared" si="4"/>
        <v>805.41666666666674</v>
      </c>
      <c r="G165" s="11">
        <f t="shared" si="5"/>
        <v>966.5</v>
      </c>
    </row>
    <row r="166" spans="1:7" x14ac:dyDescent="0.2">
      <c r="A166" s="3">
        <v>152</v>
      </c>
      <c r="B166" s="7" t="s">
        <v>179</v>
      </c>
      <c r="C166" s="4" t="s">
        <v>3</v>
      </c>
      <c r="D166" s="6">
        <v>1</v>
      </c>
      <c r="E166" s="11">
        <v>226.04166666666669</v>
      </c>
      <c r="F166" s="11">
        <f t="shared" si="4"/>
        <v>226.04166666666669</v>
      </c>
      <c r="G166" s="11">
        <f t="shared" si="5"/>
        <v>271.25</v>
      </c>
    </row>
    <row r="167" spans="1:7" x14ac:dyDescent="0.2">
      <c r="A167" s="3">
        <v>153</v>
      </c>
      <c r="B167" s="7" t="s">
        <v>180</v>
      </c>
      <c r="C167" s="4" t="s">
        <v>3</v>
      </c>
      <c r="D167" s="6">
        <v>1</v>
      </c>
      <c r="E167" s="11">
        <v>677.08333333333337</v>
      </c>
      <c r="F167" s="11">
        <f t="shared" si="4"/>
        <v>677.08333333333337</v>
      </c>
      <c r="G167" s="11">
        <f t="shared" si="5"/>
        <v>812.5</v>
      </c>
    </row>
    <row r="168" spans="1:7" ht="51" x14ac:dyDescent="0.2">
      <c r="A168" s="3">
        <v>154</v>
      </c>
      <c r="B168" s="7" t="s">
        <v>181</v>
      </c>
      <c r="C168" s="4" t="s">
        <v>3</v>
      </c>
      <c r="D168" s="6">
        <v>1</v>
      </c>
      <c r="E168" s="11">
        <v>115166.66666666667</v>
      </c>
      <c r="F168" s="11">
        <f t="shared" si="4"/>
        <v>115166.66666666667</v>
      </c>
      <c r="G168" s="11">
        <f t="shared" si="5"/>
        <v>138200</v>
      </c>
    </row>
    <row r="169" spans="1:7" ht="38.25" x14ac:dyDescent="0.2">
      <c r="A169" s="3">
        <v>155</v>
      </c>
      <c r="B169" s="7" t="s">
        <v>182</v>
      </c>
      <c r="C169" s="4" t="s">
        <v>3</v>
      </c>
      <c r="D169" s="6">
        <v>1</v>
      </c>
      <c r="E169" s="11">
        <v>61125</v>
      </c>
      <c r="F169" s="11">
        <f t="shared" si="4"/>
        <v>61125</v>
      </c>
      <c r="G169" s="11">
        <f t="shared" si="5"/>
        <v>73350</v>
      </c>
    </row>
    <row r="170" spans="1:7" x14ac:dyDescent="0.2">
      <c r="A170" s="3">
        <v>156</v>
      </c>
      <c r="B170" s="7" t="s">
        <v>68</v>
      </c>
      <c r="C170" s="4" t="s">
        <v>3</v>
      </c>
      <c r="D170" s="6">
        <v>1</v>
      </c>
      <c r="E170" s="11">
        <v>52968.75</v>
      </c>
      <c r="F170" s="11">
        <f t="shared" si="4"/>
        <v>52968.75</v>
      </c>
      <c r="G170" s="11">
        <f t="shared" si="5"/>
        <v>63562.5</v>
      </c>
    </row>
    <row r="171" spans="1:7" x14ac:dyDescent="0.2">
      <c r="A171" s="3">
        <v>157</v>
      </c>
      <c r="B171" s="7" t="s">
        <v>69</v>
      </c>
      <c r="C171" s="4" t="s">
        <v>3</v>
      </c>
      <c r="D171" s="6">
        <v>1</v>
      </c>
      <c r="E171" s="11">
        <v>31850</v>
      </c>
      <c r="F171" s="11">
        <f t="shared" si="4"/>
        <v>31850</v>
      </c>
      <c r="G171" s="11">
        <f t="shared" si="5"/>
        <v>38220</v>
      </c>
    </row>
    <row r="172" spans="1:7" x14ac:dyDescent="0.2">
      <c r="A172" s="3">
        <v>158</v>
      </c>
      <c r="B172" s="7" t="s">
        <v>70</v>
      </c>
      <c r="C172" s="4" t="s">
        <v>3</v>
      </c>
      <c r="D172" s="6">
        <v>1</v>
      </c>
      <c r="E172" s="11">
        <v>33950</v>
      </c>
      <c r="F172" s="11">
        <f t="shared" si="4"/>
        <v>33950</v>
      </c>
      <c r="G172" s="11">
        <f t="shared" si="5"/>
        <v>40740</v>
      </c>
    </row>
    <row r="173" spans="1:7" x14ac:dyDescent="0.2">
      <c r="A173" s="3">
        <v>159</v>
      </c>
      <c r="B173" s="7" t="s">
        <v>71</v>
      </c>
      <c r="C173" s="4" t="s">
        <v>3</v>
      </c>
      <c r="D173" s="6">
        <v>1</v>
      </c>
      <c r="E173" s="11">
        <v>42700</v>
      </c>
      <c r="F173" s="11">
        <f t="shared" si="4"/>
        <v>42700</v>
      </c>
      <c r="G173" s="11">
        <f t="shared" si="5"/>
        <v>51240</v>
      </c>
    </row>
    <row r="174" spans="1:7" x14ac:dyDescent="0.2">
      <c r="A174" s="3">
        <v>160</v>
      </c>
      <c r="B174" s="7" t="s">
        <v>72</v>
      </c>
      <c r="C174" s="4" t="s">
        <v>3</v>
      </c>
      <c r="D174" s="6">
        <v>1</v>
      </c>
      <c r="E174" s="11">
        <v>77850</v>
      </c>
      <c r="F174" s="11">
        <f t="shared" si="4"/>
        <v>77850</v>
      </c>
      <c r="G174" s="11">
        <f t="shared" si="5"/>
        <v>93420</v>
      </c>
    </row>
    <row r="175" spans="1:7" x14ac:dyDescent="0.2">
      <c r="A175" s="3">
        <v>161</v>
      </c>
      <c r="B175" s="7" t="s">
        <v>183</v>
      </c>
      <c r="C175" s="4" t="s">
        <v>3</v>
      </c>
      <c r="D175" s="6">
        <v>1</v>
      </c>
      <c r="E175" s="11">
        <v>59375</v>
      </c>
      <c r="F175" s="11">
        <f t="shared" si="4"/>
        <v>59375</v>
      </c>
      <c r="G175" s="11">
        <f t="shared" si="5"/>
        <v>71250</v>
      </c>
    </row>
    <row r="176" spans="1:7" x14ac:dyDescent="0.2">
      <c r="A176" s="3">
        <v>162</v>
      </c>
      <c r="B176" s="7" t="s">
        <v>73</v>
      </c>
      <c r="C176" s="4" t="s">
        <v>3</v>
      </c>
      <c r="D176" s="6">
        <v>1</v>
      </c>
      <c r="E176" s="11">
        <v>98437.5</v>
      </c>
      <c r="F176" s="11">
        <f t="shared" si="4"/>
        <v>98437.5</v>
      </c>
      <c r="G176" s="11">
        <f t="shared" si="5"/>
        <v>118125</v>
      </c>
    </row>
    <row r="177" spans="1:7" ht="25.5" x14ac:dyDescent="0.2">
      <c r="A177" s="3">
        <v>163</v>
      </c>
      <c r="B177" s="7" t="s">
        <v>184</v>
      </c>
      <c r="C177" s="4" t="s">
        <v>3</v>
      </c>
      <c r="D177" s="6">
        <v>1</v>
      </c>
      <c r="E177" s="11">
        <v>885</v>
      </c>
      <c r="F177" s="11">
        <f t="shared" si="4"/>
        <v>885</v>
      </c>
      <c r="G177" s="11">
        <f t="shared" si="5"/>
        <v>1062</v>
      </c>
    </row>
    <row r="178" spans="1:7" ht="25.5" x14ac:dyDescent="0.2">
      <c r="A178" s="3">
        <v>164</v>
      </c>
      <c r="B178" s="7" t="s">
        <v>185</v>
      </c>
      <c r="C178" s="4" t="s">
        <v>3</v>
      </c>
      <c r="D178" s="6">
        <v>1</v>
      </c>
      <c r="E178" s="11">
        <v>27.083333333333336</v>
      </c>
      <c r="F178" s="11">
        <f t="shared" si="4"/>
        <v>27.083333333333336</v>
      </c>
      <c r="G178" s="11">
        <f t="shared" si="5"/>
        <v>32.5</v>
      </c>
    </row>
    <row r="179" spans="1:7" x14ac:dyDescent="0.2">
      <c r="A179" s="3">
        <v>165</v>
      </c>
      <c r="B179" s="7" t="s">
        <v>186</v>
      </c>
      <c r="C179" s="4" t="s">
        <v>3</v>
      </c>
      <c r="D179" s="6">
        <v>1</v>
      </c>
      <c r="E179" s="11">
        <v>3114.5833333333335</v>
      </c>
      <c r="F179" s="11">
        <f t="shared" si="4"/>
        <v>3114.5833333333335</v>
      </c>
      <c r="G179" s="11">
        <f t="shared" si="5"/>
        <v>3737.5</v>
      </c>
    </row>
    <row r="180" spans="1:7" x14ac:dyDescent="0.2">
      <c r="A180" s="3">
        <v>166</v>
      </c>
      <c r="B180" s="7" t="s">
        <v>187</v>
      </c>
      <c r="C180" s="4" t="s">
        <v>3</v>
      </c>
      <c r="D180" s="6">
        <v>1</v>
      </c>
      <c r="E180" s="11">
        <v>3072.916666666667</v>
      </c>
      <c r="F180" s="11">
        <f t="shared" si="4"/>
        <v>3072.916666666667</v>
      </c>
      <c r="G180" s="11">
        <f t="shared" si="5"/>
        <v>3687.5</v>
      </c>
    </row>
    <row r="181" spans="1:7" x14ac:dyDescent="0.2">
      <c r="A181" s="3">
        <v>167</v>
      </c>
      <c r="B181" s="7" t="s">
        <v>188</v>
      </c>
      <c r="C181" s="4" t="s">
        <v>3</v>
      </c>
      <c r="D181" s="6">
        <v>1</v>
      </c>
      <c r="E181" s="11">
        <v>2638.541666666667</v>
      </c>
      <c r="F181" s="11">
        <f t="shared" si="4"/>
        <v>2638.541666666667</v>
      </c>
      <c r="G181" s="11">
        <f t="shared" si="5"/>
        <v>3166.2500000000005</v>
      </c>
    </row>
    <row r="182" spans="1:7" ht="38.25" x14ac:dyDescent="0.2">
      <c r="A182" s="3">
        <v>168</v>
      </c>
      <c r="B182" s="7" t="s">
        <v>189</v>
      </c>
      <c r="C182" s="4" t="s">
        <v>3</v>
      </c>
      <c r="D182" s="6">
        <v>1</v>
      </c>
      <c r="E182" s="11">
        <v>65025</v>
      </c>
      <c r="F182" s="11">
        <f t="shared" si="4"/>
        <v>65025</v>
      </c>
      <c r="G182" s="11">
        <f t="shared" si="5"/>
        <v>78030</v>
      </c>
    </row>
    <row r="183" spans="1:7" ht="25.5" x14ac:dyDescent="0.2">
      <c r="A183" s="3">
        <v>169</v>
      </c>
      <c r="B183" s="7" t="s">
        <v>190</v>
      </c>
      <c r="C183" s="4" t="s">
        <v>3</v>
      </c>
      <c r="D183" s="6">
        <v>1</v>
      </c>
      <c r="E183" s="11">
        <v>1151.0416666666667</v>
      </c>
      <c r="F183" s="11">
        <f t="shared" si="4"/>
        <v>1151.0416666666667</v>
      </c>
      <c r="G183" s="11">
        <f t="shared" si="5"/>
        <v>1381.25</v>
      </c>
    </row>
    <row r="184" spans="1:7" x14ac:dyDescent="0.2">
      <c r="A184" s="3">
        <v>170</v>
      </c>
      <c r="B184" s="7" t="s">
        <v>191</v>
      </c>
      <c r="C184" s="4" t="s">
        <v>3</v>
      </c>
      <c r="D184" s="6">
        <v>1</v>
      </c>
      <c r="E184" s="11">
        <v>562.5</v>
      </c>
      <c r="F184" s="11">
        <f t="shared" si="4"/>
        <v>562.5</v>
      </c>
      <c r="G184" s="11">
        <f t="shared" si="5"/>
        <v>675</v>
      </c>
    </row>
    <row r="185" spans="1:7" x14ac:dyDescent="0.2">
      <c r="A185" s="3">
        <v>171</v>
      </c>
      <c r="B185" s="7" t="s">
        <v>192</v>
      </c>
      <c r="C185" s="4" t="s">
        <v>4</v>
      </c>
      <c r="D185" s="6">
        <v>1</v>
      </c>
      <c r="E185" s="11">
        <v>73.937500000000014</v>
      </c>
      <c r="F185" s="11">
        <f t="shared" si="4"/>
        <v>73.937500000000014</v>
      </c>
      <c r="G185" s="11">
        <f t="shared" si="5"/>
        <v>88.725000000000009</v>
      </c>
    </row>
    <row r="186" spans="1:7" x14ac:dyDescent="0.2">
      <c r="A186" s="3">
        <v>172</v>
      </c>
      <c r="B186" s="7" t="s">
        <v>193</v>
      </c>
      <c r="C186" s="4" t="s">
        <v>3</v>
      </c>
      <c r="D186" s="6">
        <v>1</v>
      </c>
      <c r="E186" s="11">
        <v>372.08333333333337</v>
      </c>
      <c r="F186" s="11">
        <f t="shared" si="4"/>
        <v>372.08333333333337</v>
      </c>
      <c r="G186" s="11">
        <f t="shared" si="5"/>
        <v>446.50000000000006</v>
      </c>
    </row>
    <row r="187" spans="1:7" ht="25.5" x14ac:dyDescent="0.2">
      <c r="A187" s="3">
        <v>173</v>
      </c>
      <c r="B187" s="7" t="s">
        <v>194</v>
      </c>
      <c r="C187" s="4" t="s">
        <v>3</v>
      </c>
      <c r="D187" s="6">
        <v>1</v>
      </c>
      <c r="E187" s="11">
        <v>12.5</v>
      </c>
      <c r="F187" s="11">
        <f t="shared" si="4"/>
        <v>12.5</v>
      </c>
      <c r="G187" s="11">
        <f t="shared" si="5"/>
        <v>15</v>
      </c>
    </row>
    <row r="188" spans="1:7" ht="25.5" x14ac:dyDescent="0.2">
      <c r="A188" s="3">
        <v>174</v>
      </c>
      <c r="B188" s="7" t="s">
        <v>195</v>
      </c>
      <c r="C188" s="4" t="s">
        <v>3</v>
      </c>
      <c r="D188" s="6">
        <v>1</v>
      </c>
      <c r="E188" s="11">
        <v>10.416666666666668</v>
      </c>
      <c r="F188" s="11">
        <f t="shared" si="4"/>
        <v>10.416666666666668</v>
      </c>
      <c r="G188" s="11">
        <f t="shared" si="5"/>
        <v>12.500000000000002</v>
      </c>
    </row>
    <row r="189" spans="1:7" x14ac:dyDescent="0.2">
      <c r="A189" s="3">
        <v>175</v>
      </c>
      <c r="B189" s="7" t="s">
        <v>196</v>
      </c>
      <c r="C189" s="4" t="s">
        <v>3</v>
      </c>
      <c r="D189" s="6">
        <v>1</v>
      </c>
      <c r="E189" s="11">
        <v>72.916666666666671</v>
      </c>
      <c r="F189" s="11">
        <f t="shared" si="4"/>
        <v>72.916666666666671</v>
      </c>
      <c r="G189" s="11">
        <f t="shared" si="5"/>
        <v>87.5</v>
      </c>
    </row>
    <row r="190" spans="1:7" ht="25.5" x14ac:dyDescent="0.2">
      <c r="A190" s="3">
        <v>176</v>
      </c>
      <c r="B190" s="7" t="s">
        <v>74</v>
      </c>
      <c r="C190" s="4" t="s">
        <v>3</v>
      </c>
      <c r="D190" s="6">
        <v>1</v>
      </c>
      <c r="E190" s="11">
        <v>88.541666666666671</v>
      </c>
      <c r="F190" s="11">
        <f t="shared" si="4"/>
        <v>88.541666666666671</v>
      </c>
      <c r="G190" s="11">
        <f t="shared" si="5"/>
        <v>106.25</v>
      </c>
    </row>
    <row r="191" spans="1:7" ht="25.5" x14ac:dyDescent="0.2">
      <c r="A191" s="3">
        <v>177</v>
      </c>
      <c r="B191" s="7" t="s">
        <v>197</v>
      </c>
      <c r="C191" s="4" t="s">
        <v>3</v>
      </c>
      <c r="D191" s="6">
        <v>1</v>
      </c>
      <c r="E191" s="11">
        <v>34.375</v>
      </c>
      <c r="F191" s="11">
        <f t="shared" si="4"/>
        <v>34.375</v>
      </c>
      <c r="G191" s="11">
        <f t="shared" si="5"/>
        <v>41.25</v>
      </c>
    </row>
    <row r="192" spans="1:7" ht="25.5" x14ac:dyDescent="0.2">
      <c r="A192" s="3">
        <v>178</v>
      </c>
      <c r="B192" s="7" t="s">
        <v>198</v>
      </c>
      <c r="C192" s="4" t="s">
        <v>3</v>
      </c>
      <c r="D192" s="6">
        <v>1</v>
      </c>
      <c r="E192" s="11">
        <v>21.875</v>
      </c>
      <c r="F192" s="11">
        <f t="shared" si="4"/>
        <v>21.875</v>
      </c>
      <c r="G192" s="11">
        <f t="shared" si="5"/>
        <v>26.25</v>
      </c>
    </row>
    <row r="193" spans="1:7" x14ac:dyDescent="0.2">
      <c r="A193" s="3">
        <v>179</v>
      </c>
      <c r="B193" s="7" t="s">
        <v>199</v>
      </c>
      <c r="C193" s="4" t="s">
        <v>3</v>
      </c>
      <c r="D193" s="6">
        <v>1</v>
      </c>
      <c r="E193" s="11">
        <v>109.375</v>
      </c>
      <c r="F193" s="11">
        <f t="shared" si="4"/>
        <v>109.375</v>
      </c>
      <c r="G193" s="11">
        <f t="shared" si="5"/>
        <v>131.25</v>
      </c>
    </row>
    <row r="194" spans="1:7" ht="25.5" x14ac:dyDescent="0.2">
      <c r="A194" s="3">
        <v>180</v>
      </c>
      <c r="B194" s="7" t="s">
        <v>200</v>
      </c>
      <c r="C194" s="4" t="s">
        <v>3</v>
      </c>
      <c r="D194" s="6">
        <v>1</v>
      </c>
      <c r="E194" s="11">
        <v>1250</v>
      </c>
      <c r="F194" s="11">
        <f t="shared" si="4"/>
        <v>1250</v>
      </c>
      <c r="G194" s="11">
        <f t="shared" si="5"/>
        <v>1500</v>
      </c>
    </row>
    <row r="195" spans="1:7" ht="25.5" x14ac:dyDescent="0.2">
      <c r="A195" s="3">
        <v>181</v>
      </c>
      <c r="B195" s="7" t="s">
        <v>201</v>
      </c>
      <c r="C195" s="4" t="s">
        <v>3</v>
      </c>
      <c r="D195" s="6">
        <v>1</v>
      </c>
      <c r="E195" s="11">
        <v>34234.375</v>
      </c>
      <c r="F195" s="11">
        <f t="shared" si="4"/>
        <v>34234.375</v>
      </c>
      <c r="G195" s="11">
        <f t="shared" si="5"/>
        <v>41081.25</v>
      </c>
    </row>
    <row r="196" spans="1:7" x14ac:dyDescent="0.2">
      <c r="A196" s="3">
        <v>182</v>
      </c>
      <c r="B196" s="7" t="s">
        <v>202</v>
      </c>
      <c r="C196" s="4" t="s">
        <v>3</v>
      </c>
      <c r="D196" s="6">
        <v>1</v>
      </c>
      <c r="E196" s="11">
        <v>426.04166666666669</v>
      </c>
      <c r="F196" s="11">
        <f t="shared" si="4"/>
        <v>426.04166666666669</v>
      </c>
      <c r="G196" s="11">
        <f t="shared" si="5"/>
        <v>511.25</v>
      </c>
    </row>
    <row r="197" spans="1:7" x14ac:dyDescent="0.2">
      <c r="A197" s="3">
        <v>183</v>
      </c>
      <c r="B197" s="7" t="s">
        <v>203</v>
      </c>
      <c r="C197" s="4" t="s">
        <v>3</v>
      </c>
      <c r="D197" s="6">
        <v>1</v>
      </c>
      <c r="E197" s="11">
        <v>49.166666666666664</v>
      </c>
      <c r="F197" s="11">
        <f t="shared" si="4"/>
        <v>49.166666666666664</v>
      </c>
      <c r="G197" s="11">
        <f t="shared" si="5"/>
        <v>58.999999999999993</v>
      </c>
    </row>
    <row r="198" spans="1:7" x14ac:dyDescent="0.2">
      <c r="A198" s="3">
        <v>184</v>
      </c>
      <c r="B198" s="7" t="s">
        <v>75</v>
      </c>
      <c r="C198" s="4" t="s">
        <v>3</v>
      </c>
      <c r="D198" s="6">
        <v>1</v>
      </c>
      <c r="E198" s="11">
        <v>542.5</v>
      </c>
      <c r="F198" s="11">
        <f t="shared" si="4"/>
        <v>542.5</v>
      </c>
      <c r="G198" s="11">
        <f t="shared" si="5"/>
        <v>651</v>
      </c>
    </row>
    <row r="199" spans="1:7" x14ac:dyDescent="0.2">
      <c r="A199" s="3">
        <v>185</v>
      </c>
      <c r="B199" s="7" t="s">
        <v>76</v>
      </c>
      <c r="C199" s="4" t="s">
        <v>3</v>
      </c>
      <c r="D199" s="6">
        <v>1</v>
      </c>
      <c r="E199" s="11">
        <v>542.5</v>
      </c>
      <c r="F199" s="11">
        <f t="shared" si="4"/>
        <v>542.5</v>
      </c>
      <c r="G199" s="11">
        <f t="shared" si="5"/>
        <v>651</v>
      </c>
    </row>
    <row r="200" spans="1:7" ht="25.5" x14ac:dyDescent="0.2">
      <c r="A200" s="3">
        <v>186</v>
      </c>
      <c r="B200" s="7" t="s">
        <v>204</v>
      </c>
      <c r="C200" s="4" t="s">
        <v>3</v>
      </c>
      <c r="D200" s="6">
        <v>1</v>
      </c>
      <c r="E200" s="11">
        <v>5511.4583333333339</v>
      </c>
      <c r="F200" s="11">
        <f t="shared" si="4"/>
        <v>5511.4583333333339</v>
      </c>
      <c r="G200" s="11">
        <f t="shared" si="5"/>
        <v>6613.7500000000009</v>
      </c>
    </row>
    <row r="201" spans="1:7" ht="25.5" x14ac:dyDescent="0.2">
      <c r="A201" s="3">
        <v>187</v>
      </c>
      <c r="B201" s="7" t="s">
        <v>205</v>
      </c>
      <c r="C201" s="4" t="s">
        <v>3</v>
      </c>
      <c r="D201" s="6">
        <v>1</v>
      </c>
      <c r="E201" s="11">
        <v>322.91666666666669</v>
      </c>
      <c r="F201" s="11">
        <f t="shared" si="4"/>
        <v>322.91666666666669</v>
      </c>
      <c r="G201" s="11">
        <f t="shared" si="5"/>
        <v>387.5</v>
      </c>
    </row>
    <row r="202" spans="1:7" x14ac:dyDescent="0.2">
      <c r="A202" s="3">
        <v>188</v>
      </c>
      <c r="B202" s="7" t="s">
        <v>77</v>
      </c>
      <c r="C202" s="4" t="s">
        <v>3</v>
      </c>
      <c r="D202" s="6">
        <v>1</v>
      </c>
      <c r="E202" s="11">
        <v>312.5</v>
      </c>
      <c r="F202" s="11">
        <f t="shared" si="4"/>
        <v>312.5</v>
      </c>
      <c r="G202" s="11">
        <f t="shared" si="5"/>
        <v>375</v>
      </c>
    </row>
    <row r="203" spans="1:7" x14ac:dyDescent="0.2">
      <c r="A203" s="3">
        <v>189</v>
      </c>
      <c r="B203" s="7" t="s">
        <v>206</v>
      </c>
      <c r="C203" s="4" t="s">
        <v>3</v>
      </c>
      <c r="D203" s="6">
        <v>1</v>
      </c>
      <c r="E203" s="11">
        <v>72.5</v>
      </c>
      <c r="F203" s="11">
        <f t="shared" si="4"/>
        <v>72.5</v>
      </c>
      <c r="G203" s="11">
        <f t="shared" si="5"/>
        <v>87</v>
      </c>
    </row>
    <row r="204" spans="1:7" x14ac:dyDescent="0.2">
      <c r="A204" s="3">
        <v>190</v>
      </c>
      <c r="B204" s="7" t="s">
        <v>207</v>
      </c>
      <c r="C204" s="4" t="s">
        <v>3</v>
      </c>
      <c r="D204" s="6">
        <v>1</v>
      </c>
      <c r="E204" s="11">
        <v>338.54166666666669</v>
      </c>
      <c r="F204" s="11">
        <f t="shared" si="4"/>
        <v>338.54166666666669</v>
      </c>
      <c r="G204" s="11">
        <f t="shared" si="5"/>
        <v>406.25</v>
      </c>
    </row>
    <row r="205" spans="1:7" x14ac:dyDescent="0.2">
      <c r="A205" s="3">
        <v>191</v>
      </c>
      <c r="B205" s="7" t="s">
        <v>78</v>
      </c>
      <c r="C205" s="4" t="s">
        <v>3</v>
      </c>
      <c r="D205" s="6">
        <v>1</v>
      </c>
      <c r="E205" s="11">
        <v>116.66666666666667</v>
      </c>
      <c r="F205" s="11">
        <f t="shared" si="4"/>
        <v>116.66666666666667</v>
      </c>
      <c r="G205" s="11">
        <f t="shared" si="5"/>
        <v>140</v>
      </c>
    </row>
    <row r="206" spans="1:7" ht="25.5" x14ac:dyDescent="0.2">
      <c r="A206" s="3">
        <v>192</v>
      </c>
      <c r="B206" s="7" t="s">
        <v>208</v>
      </c>
      <c r="C206" s="4" t="s">
        <v>3</v>
      </c>
      <c r="D206" s="6">
        <v>1</v>
      </c>
      <c r="E206" s="11">
        <v>261.66666666666669</v>
      </c>
      <c r="F206" s="11">
        <f t="shared" si="4"/>
        <v>261.66666666666669</v>
      </c>
      <c r="G206" s="11">
        <f t="shared" si="5"/>
        <v>314</v>
      </c>
    </row>
    <row r="207" spans="1:7" ht="25.5" x14ac:dyDescent="0.2">
      <c r="A207" s="3">
        <v>193</v>
      </c>
      <c r="B207" s="7" t="s">
        <v>209</v>
      </c>
      <c r="C207" s="4" t="s">
        <v>3</v>
      </c>
      <c r="D207" s="6">
        <v>1</v>
      </c>
      <c r="E207" s="11">
        <v>36.666666666666671</v>
      </c>
      <c r="F207" s="11">
        <f t="shared" si="4"/>
        <v>36.666666666666671</v>
      </c>
      <c r="G207" s="11">
        <f t="shared" si="5"/>
        <v>44.000000000000007</v>
      </c>
    </row>
    <row r="208" spans="1:7" ht="25.5" x14ac:dyDescent="0.2">
      <c r="A208" s="3">
        <v>194</v>
      </c>
      <c r="B208" s="7" t="s">
        <v>210</v>
      </c>
      <c r="C208" s="4" t="s">
        <v>3</v>
      </c>
      <c r="D208" s="6">
        <v>1</v>
      </c>
      <c r="E208" s="11">
        <v>1006.6666666666667</v>
      </c>
      <c r="F208" s="11">
        <f t="shared" ref="F208:F244" si="6">E208*D208</f>
        <v>1006.6666666666667</v>
      </c>
      <c r="G208" s="11">
        <f t="shared" ref="G208:G245" si="7">F208*1.2</f>
        <v>1208</v>
      </c>
    </row>
    <row r="209" spans="1:7" x14ac:dyDescent="0.2">
      <c r="A209" s="3">
        <v>195</v>
      </c>
      <c r="B209" s="7" t="s">
        <v>211</v>
      </c>
      <c r="C209" s="4" t="s">
        <v>3</v>
      </c>
      <c r="D209" s="6">
        <v>1</v>
      </c>
      <c r="E209" s="11">
        <v>129.16666666666669</v>
      </c>
      <c r="F209" s="11">
        <f t="shared" si="6"/>
        <v>129.16666666666669</v>
      </c>
      <c r="G209" s="11">
        <f t="shared" si="7"/>
        <v>155.00000000000003</v>
      </c>
    </row>
    <row r="210" spans="1:7" ht="25.5" x14ac:dyDescent="0.2">
      <c r="A210" s="3">
        <v>196</v>
      </c>
      <c r="B210" s="7" t="s">
        <v>212</v>
      </c>
      <c r="C210" s="4" t="s">
        <v>3</v>
      </c>
      <c r="D210" s="6">
        <v>1</v>
      </c>
      <c r="E210" s="11">
        <v>625</v>
      </c>
      <c r="F210" s="11">
        <f t="shared" si="6"/>
        <v>625</v>
      </c>
      <c r="G210" s="11">
        <f t="shared" si="7"/>
        <v>750</v>
      </c>
    </row>
    <row r="211" spans="1:7" ht="25.5" x14ac:dyDescent="0.2">
      <c r="A211" s="3">
        <v>197</v>
      </c>
      <c r="B211" s="7" t="s">
        <v>213</v>
      </c>
      <c r="C211" s="4" t="s">
        <v>3</v>
      </c>
      <c r="D211" s="6">
        <v>1</v>
      </c>
      <c r="E211" s="11">
        <v>260.41666666666669</v>
      </c>
      <c r="F211" s="11">
        <f t="shared" si="6"/>
        <v>260.41666666666669</v>
      </c>
      <c r="G211" s="11">
        <f t="shared" si="7"/>
        <v>312.5</v>
      </c>
    </row>
    <row r="212" spans="1:7" ht="25.5" x14ac:dyDescent="0.2">
      <c r="A212" s="3">
        <v>198</v>
      </c>
      <c r="B212" s="7" t="s">
        <v>214</v>
      </c>
      <c r="C212" s="4" t="s">
        <v>3</v>
      </c>
      <c r="D212" s="6">
        <v>1</v>
      </c>
      <c r="E212" s="11">
        <v>123.95833333333334</v>
      </c>
      <c r="F212" s="11">
        <f t="shared" si="6"/>
        <v>123.95833333333334</v>
      </c>
      <c r="G212" s="11">
        <f t="shared" si="7"/>
        <v>148.75</v>
      </c>
    </row>
    <row r="213" spans="1:7" x14ac:dyDescent="0.2">
      <c r="A213" s="3">
        <v>199</v>
      </c>
      <c r="B213" s="7" t="s">
        <v>215</v>
      </c>
      <c r="C213" s="4" t="s">
        <v>3</v>
      </c>
      <c r="D213" s="6">
        <v>1</v>
      </c>
      <c r="E213" s="11">
        <v>29.166666666666668</v>
      </c>
      <c r="F213" s="11">
        <f t="shared" si="6"/>
        <v>29.166666666666668</v>
      </c>
      <c r="G213" s="11">
        <f t="shared" si="7"/>
        <v>35</v>
      </c>
    </row>
    <row r="214" spans="1:7" ht="25.5" x14ac:dyDescent="0.2">
      <c r="A214" s="3">
        <v>200</v>
      </c>
      <c r="B214" s="7" t="s">
        <v>216</v>
      </c>
      <c r="C214" s="4" t="s">
        <v>3</v>
      </c>
      <c r="D214" s="6">
        <v>1</v>
      </c>
      <c r="E214" s="11">
        <v>100</v>
      </c>
      <c r="F214" s="11">
        <f t="shared" si="6"/>
        <v>100</v>
      </c>
      <c r="G214" s="11">
        <f t="shared" si="7"/>
        <v>120</v>
      </c>
    </row>
    <row r="215" spans="1:7" x14ac:dyDescent="0.2">
      <c r="A215" s="3">
        <v>201</v>
      </c>
      <c r="B215" s="7" t="s">
        <v>217</v>
      </c>
      <c r="C215" s="4" t="s">
        <v>3</v>
      </c>
      <c r="D215" s="6">
        <v>1</v>
      </c>
      <c r="E215" s="11">
        <v>463.54166666666669</v>
      </c>
      <c r="F215" s="11">
        <f t="shared" si="6"/>
        <v>463.54166666666669</v>
      </c>
      <c r="G215" s="11">
        <f t="shared" si="7"/>
        <v>556.25</v>
      </c>
    </row>
    <row r="216" spans="1:7" x14ac:dyDescent="0.2">
      <c r="A216" s="3">
        <v>202</v>
      </c>
      <c r="B216" s="7" t="s">
        <v>79</v>
      </c>
      <c r="C216" s="4" t="s">
        <v>3</v>
      </c>
      <c r="D216" s="6">
        <v>1</v>
      </c>
      <c r="E216" s="11">
        <v>37.5</v>
      </c>
      <c r="F216" s="11">
        <f t="shared" si="6"/>
        <v>37.5</v>
      </c>
      <c r="G216" s="11">
        <f t="shared" si="7"/>
        <v>45</v>
      </c>
    </row>
    <row r="217" spans="1:7" x14ac:dyDescent="0.2">
      <c r="A217" s="3">
        <v>203</v>
      </c>
      <c r="B217" s="7" t="s">
        <v>80</v>
      </c>
      <c r="C217" s="4" t="s">
        <v>3</v>
      </c>
      <c r="D217" s="6">
        <v>1</v>
      </c>
      <c r="E217" s="11">
        <v>6590</v>
      </c>
      <c r="F217" s="11">
        <f t="shared" si="6"/>
        <v>6590</v>
      </c>
      <c r="G217" s="11">
        <f t="shared" si="7"/>
        <v>7908</v>
      </c>
    </row>
    <row r="218" spans="1:7" x14ac:dyDescent="0.2">
      <c r="A218" s="3">
        <v>204</v>
      </c>
      <c r="B218" s="7" t="s">
        <v>81</v>
      </c>
      <c r="C218" s="4" t="s">
        <v>3</v>
      </c>
      <c r="D218" s="6">
        <v>1</v>
      </c>
      <c r="E218" s="11">
        <v>8528.8250000000007</v>
      </c>
      <c r="F218" s="11">
        <f t="shared" si="6"/>
        <v>8528.8250000000007</v>
      </c>
      <c r="G218" s="11">
        <f t="shared" si="7"/>
        <v>10234.59</v>
      </c>
    </row>
    <row r="219" spans="1:7" x14ac:dyDescent="0.2">
      <c r="A219" s="3">
        <v>205</v>
      </c>
      <c r="B219" s="7" t="s">
        <v>82</v>
      </c>
      <c r="C219" s="4" t="s">
        <v>3</v>
      </c>
      <c r="D219" s="6">
        <v>1</v>
      </c>
      <c r="E219" s="11">
        <v>2500</v>
      </c>
      <c r="F219" s="11">
        <f t="shared" si="6"/>
        <v>2500</v>
      </c>
      <c r="G219" s="11">
        <f t="shared" si="7"/>
        <v>3000</v>
      </c>
    </row>
    <row r="220" spans="1:7" ht="25.5" x14ac:dyDescent="0.2">
      <c r="A220" s="3">
        <v>206</v>
      </c>
      <c r="B220" s="7" t="s">
        <v>218</v>
      </c>
      <c r="C220" s="4" t="s">
        <v>3</v>
      </c>
      <c r="D220" s="6">
        <v>1</v>
      </c>
      <c r="E220" s="11">
        <v>8229.1666666666679</v>
      </c>
      <c r="F220" s="11">
        <f t="shared" si="6"/>
        <v>8229.1666666666679</v>
      </c>
      <c r="G220" s="11">
        <f t="shared" si="7"/>
        <v>9875.0000000000018</v>
      </c>
    </row>
    <row r="221" spans="1:7" x14ac:dyDescent="0.2">
      <c r="A221" s="3">
        <v>207</v>
      </c>
      <c r="B221" s="7" t="s">
        <v>219</v>
      </c>
      <c r="C221" s="4" t="s">
        <v>3</v>
      </c>
      <c r="D221" s="6">
        <v>1</v>
      </c>
      <c r="E221" s="11">
        <v>6868.75</v>
      </c>
      <c r="F221" s="11">
        <f t="shared" si="6"/>
        <v>6868.75</v>
      </c>
      <c r="G221" s="11">
        <f t="shared" si="7"/>
        <v>8242.5</v>
      </c>
    </row>
    <row r="222" spans="1:7" x14ac:dyDescent="0.2">
      <c r="A222" s="3">
        <v>208</v>
      </c>
      <c r="B222" s="7" t="s">
        <v>220</v>
      </c>
      <c r="C222" s="4" t="s">
        <v>3</v>
      </c>
      <c r="D222" s="6">
        <v>1</v>
      </c>
      <c r="E222" s="11">
        <v>1250.8333333333335</v>
      </c>
      <c r="F222" s="11">
        <f t="shared" si="6"/>
        <v>1250.8333333333335</v>
      </c>
      <c r="G222" s="11">
        <f t="shared" si="7"/>
        <v>1501.0000000000002</v>
      </c>
    </row>
    <row r="223" spans="1:7" x14ac:dyDescent="0.2">
      <c r="A223" s="3">
        <v>209</v>
      </c>
      <c r="B223" s="7" t="s">
        <v>221</v>
      </c>
      <c r="C223" s="4" t="s">
        <v>3</v>
      </c>
      <c r="D223" s="6">
        <v>1</v>
      </c>
      <c r="E223" s="11">
        <v>875.83333333333337</v>
      </c>
      <c r="F223" s="11">
        <f t="shared" si="6"/>
        <v>875.83333333333337</v>
      </c>
      <c r="G223" s="11">
        <f t="shared" si="7"/>
        <v>1051</v>
      </c>
    </row>
    <row r="224" spans="1:7" ht="25.5" x14ac:dyDescent="0.2">
      <c r="A224" s="3">
        <v>210</v>
      </c>
      <c r="B224" s="7" t="s">
        <v>222</v>
      </c>
      <c r="C224" s="4" t="s">
        <v>3</v>
      </c>
      <c r="D224" s="6">
        <v>1</v>
      </c>
      <c r="E224" s="11">
        <v>3980.8333333333335</v>
      </c>
      <c r="F224" s="11">
        <f t="shared" si="6"/>
        <v>3980.8333333333335</v>
      </c>
      <c r="G224" s="11">
        <f t="shared" si="7"/>
        <v>4777</v>
      </c>
    </row>
    <row r="225" spans="1:7" x14ac:dyDescent="0.2">
      <c r="A225" s="3">
        <v>211</v>
      </c>
      <c r="B225" s="7" t="s">
        <v>223</v>
      </c>
      <c r="C225" s="4" t="s">
        <v>3</v>
      </c>
      <c r="D225" s="6">
        <v>1</v>
      </c>
      <c r="E225" s="11">
        <v>1791.6666666666667</v>
      </c>
      <c r="F225" s="11">
        <f t="shared" si="6"/>
        <v>1791.6666666666667</v>
      </c>
      <c r="G225" s="11">
        <f t="shared" si="7"/>
        <v>2150</v>
      </c>
    </row>
    <row r="226" spans="1:7" x14ac:dyDescent="0.2">
      <c r="A226" s="3">
        <v>212</v>
      </c>
      <c r="B226" s="7" t="s">
        <v>83</v>
      </c>
      <c r="C226" s="4" t="s">
        <v>3</v>
      </c>
      <c r="D226" s="6">
        <v>1</v>
      </c>
      <c r="E226" s="11">
        <v>1158.3333333333335</v>
      </c>
      <c r="F226" s="11">
        <f t="shared" si="6"/>
        <v>1158.3333333333335</v>
      </c>
      <c r="G226" s="11">
        <f t="shared" si="7"/>
        <v>1390.0000000000002</v>
      </c>
    </row>
    <row r="227" spans="1:7" x14ac:dyDescent="0.2">
      <c r="A227" s="3">
        <v>213</v>
      </c>
      <c r="B227" s="7" t="s">
        <v>224</v>
      </c>
      <c r="C227" s="4" t="s">
        <v>3</v>
      </c>
      <c r="D227" s="6">
        <v>1</v>
      </c>
      <c r="E227" s="11">
        <v>13.333333333333334</v>
      </c>
      <c r="F227" s="11">
        <f t="shared" si="6"/>
        <v>13.333333333333334</v>
      </c>
      <c r="G227" s="11">
        <f t="shared" si="7"/>
        <v>16</v>
      </c>
    </row>
    <row r="228" spans="1:7" x14ac:dyDescent="0.2">
      <c r="A228" s="3">
        <v>214</v>
      </c>
      <c r="B228" s="7" t="s">
        <v>225</v>
      </c>
      <c r="C228" s="4" t="s">
        <v>4</v>
      </c>
      <c r="D228" s="6">
        <v>1</v>
      </c>
      <c r="E228" s="11">
        <v>104.16666666666667</v>
      </c>
      <c r="F228" s="11">
        <f t="shared" si="6"/>
        <v>104.16666666666667</v>
      </c>
      <c r="G228" s="11">
        <f t="shared" si="7"/>
        <v>125</v>
      </c>
    </row>
    <row r="229" spans="1:7" x14ac:dyDescent="0.2">
      <c r="A229" s="3">
        <v>215</v>
      </c>
      <c r="B229" s="7" t="s">
        <v>226</v>
      </c>
      <c r="C229" s="4" t="s">
        <v>4</v>
      </c>
      <c r="D229" s="6">
        <v>1</v>
      </c>
      <c r="E229" s="11">
        <v>45</v>
      </c>
      <c r="F229" s="11">
        <f t="shared" si="6"/>
        <v>45</v>
      </c>
      <c r="G229" s="11">
        <f t="shared" si="7"/>
        <v>54</v>
      </c>
    </row>
    <row r="230" spans="1:7" x14ac:dyDescent="0.2">
      <c r="A230" s="3">
        <v>216</v>
      </c>
      <c r="B230" s="7" t="s">
        <v>227</v>
      </c>
      <c r="C230" s="4" t="s">
        <v>4</v>
      </c>
      <c r="D230" s="6">
        <v>1</v>
      </c>
      <c r="E230" s="11">
        <v>33.333333333333336</v>
      </c>
      <c r="F230" s="11">
        <f t="shared" si="6"/>
        <v>33.333333333333336</v>
      </c>
      <c r="G230" s="11">
        <f t="shared" si="7"/>
        <v>40</v>
      </c>
    </row>
    <row r="231" spans="1:7" x14ac:dyDescent="0.2">
      <c r="A231" s="3">
        <v>217</v>
      </c>
      <c r="B231" s="7" t="s">
        <v>84</v>
      </c>
      <c r="C231" s="4" t="s">
        <v>4</v>
      </c>
      <c r="D231" s="6">
        <v>1</v>
      </c>
      <c r="E231" s="11">
        <v>30.208333333333336</v>
      </c>
      <c r="F231" s="11">
        <f t="shared" si="6"/>
        <v>30.208333333333336</v>
      </c>
      <c r="G231" s="11">
        <f t="shared" si="7"/>
        <v>36.25</v>
      </c>
    </row>
    <row r="232" spans="1:7" x14ac:dyDescent="0.2">
      <c r="A232" s="3">
        <v>218</v>
      </c>
      <c r="B232" s="7" t="s">
        <v>228</v>
      </c>
      <c r="C232" s="4" t="s">
        <v>4</v>
      </c>
      <c r="D232" s="6">
        <v>1</v>
      </c>
      <c r="E232" s="11">
        <v>35.416666666666671</v>
      </c>
      <c r="F232" s="11">
        <f t="shared" si="6"/>
        <v>35.416666666666671</v>
      </c>
      <c r="G232" s="11">
        <f t="shared" si="7"/>
        <v>42.500000000000007</v>
      </c>
    </row>
    <row r="233" spans="1:7" x14ac:dyDescent="0.2">
      <c r="A233" s="3">
        <v>219</v>
      </c>
      <c r="B233" s="7" t="s">
        <v>85</v>
      </c>
      <c r="C233" s="4" t="s">
        <v>4</v>
      </c>
      <c r="D233" s="6">
        <v>1</v>
      </c>
      <c r="E233" s="11">
        <v>54.166666666666671</v>
      </c>
      <c r="F233" s="11">
        <f t="shared" si="6"/>
        <v>54.166666666666671</v>
      </c>
      <c r="G233" s="11">
        <f t="shared" si="7"/>
        <v>65</v>
      </c>
    </row>
    <row r="234" spans="1:7" ht="25.5" x14ac:dyDescent="0.2">
      <c r="A234" s="3">
        <v>220</v>
      </c>
      <c r="B234" s="7" t="s">
        <v>229</v>
      </c>
      <c r="C234" s="4" t="s">
        <v>3</v>
      </c>
      <c r="D234" s="6">
        <v>1</v>
      </c>
      <c r="E234" s="11">
        <v>829.16666666666674</v>
      </c>
      <c r="F234" s="11">
        <f t="shared" si="6"/>
        <v>829.16666666666674</v>
      </c>
      <c r="G234" s="11">
        <f t="shared" si="7"/>
        <v>995</v>
      </c>
    </row>
    <row r="235" spans="1:7" x14ac:dyDescent="0.2">
      <c r="A235" s="3">
        <v>221</v>
      </c>
      <c r="B235" s="7" t="s">
        <v>86</v>
      </c>
      <c r="C235" s="4" t="s">
        <v>3</v>
      </c>
      <c r="D235" s="6">
        <v>1</v>
      </c>
      <c r="E235" s="11">
        <v>250</v>
      </c>
      <c r="F235" s="11">
        <f t="shared" si="6"/>
        <v>250</v>
      </c>
      <c r="G235" s="11">
        <f t="shared" si="7"/>
        <v>300</v>
      </c>
    </row>
    <row r="236" spans="1:7" x14ac:dyDescent="0.2">
      <c r="A236" s="3">
        <v>222</v>
      </c>
      <c r="B236" s="7" t="s">
        <v>87</v>
      </c>
      <c r="C236" s="4" t="s">
        <v>3</v>
      </c>
      <c r="D236" s="6">
        <v>1</v>
      </c>
      <c r="E236" s="11">
        <v>822.91666666666674</v>
      </c>
      <c r="F236" s="11">
        <f t="shared" si="6"/>
        <v>822.91666666666674</v>
      </c>
      <c r="G236" s="11">
        <f t="shared" si="7"/>
        <v>987.5</v>
      </c>
    </row>
    <row r="237" spans="1:7" x14ac:dyDescent="0.2">
      <c r="A237" s="3">
        <v>223</v>
      </c>
      <c r="B237" s="7" t="s">
        <v>230</v>
      </c>
      <c r="C237" s="4" t="s">
        <v>3</v>
      </c>
      <c r="D237" s="6">
        <v>1</v>
      </c>
      <c r="E237" s="11">
        <v>428.125</v>
      </c>
      <c r="F237" s="11">
        <f t="shared" si="6"/>
        <v>428.125</v>
      </c>
      <c r="G237" s="11">
        <f t="shared" si="7"/>
        <v>513.75</v>
      </c>
    </row>
    <row r="238" spans="1:7" ht="25.5" x14ac:dyDescent="0.2">
      <c r="A238" s="3">
        <v>224</v>
      </c>
      <c r="B238" s="7" t="s">
        <v>231</v>
      </c>
      <c r="C238" s="4" t="s">
        <v>3</v>
      </c>
      <c r="D238" s="6">
        <v>1</v>
      </c>
      <c r="E238" s="11">
        <v>8446.875</v>
      </c>
      <c r="F238" s="11">
        <f t="shared" si="6"/>
        <v>8446.875</v>
      </c>
      <c r="G238" s="11">
        <f t="shared" si="7"/>
        <v>10136.25</v>
      </c>
    </row>
    <row r="239" spans="1:7" x14ac:dyDescent="0.2">
      <c r="A239" s="3">
        <v>225</v>
      </c>
      <c r="B239" s="7" t="s">
        <v>88</v>
      </c>
      <c r="C239" s="4" t="s">
        <v>3</v>
      </c>
      <c r="D239" s="6">
        <v>1</v>
      </c>
      <c r="E239" s="11">
        <v>55.208333333333336</v>
      </c>
      <c r="F239" s="11">
        <f t="shared" si="6"/>
        <v>55.208333333333336</v>
      </c>
      <c r="G239" s="11">
        <f t="shared" si="7"/>
        <v>66.25</v>
      </c>
    </row>
    <row r="240" spans="1:7" x14ac:dyDescent="0.2">
      <c r="A240" s="3">
        <v>226</v>
      </c>
      <c r="B240" s="7" t="s">
        <v>89</v>
      </c>
      <c r="C240" s="4" t="s">
        <v>3</v>
      </c>
      <c r="D240" s="6">
        <v>1</v>
      </c>
      <c r="E240" s="11">
        <v>95833.333333333343</v>
      </c>
      <c r="F240" s="11">
        <f t="shared" si="6"/>
        <v>95833.333333333343</v>
      </c>
      <c r="G240" s="11">
        <f t="shared" si="7"/>
        <v>115000.00000000001</v>
      </c>
    </row>
    <row r="241" spans="1:7" ht="25.5" x14ac:dyDescent="0.2">
      <c r="A241" s="3">
        <v>227</v>
      </c>
      <c r="B241" s="7" t="s">
        <v>90</v>
      </c>
      <c r="C241" s="4" t="s">
        <v>3</v>
      </c>
      <c r="D241" s="6">
        <v>1</v>
      </c>
      <c r="E241" s="11">
        <v>819.79166666666674</v>
      </c>
      <c r="F241" s="11">
        <f t="shared" si="6"/>
        <v>819.79166666666674</v>
      </c>
      <c r="G241" s="11">
        <f t="shared" si="7"/>
        <v>983.75</v>
      </c>
    </row>
    <row r="242" spans="1:7" x14ac:dyDescent="0.2">
      <c r="A242" s="3">
        <v>228</v>
      </c>
      <c r="B242" s="7" t="s">
        <v>232</v>
      </c>
      <c r="C242" s="4" t="s">
        <v>3</v>
      </c>
      <c r="D242" s="6">
        <v>1</v>
      </c>
      <c r="E242" s="11">
        <v>270.83333333333337</v>
      </c>
      <c r="F242" s="11">
        <f t="shared" si="6"/>
        <v>270.83333333333337</v>
      </c>
      <c r="G242" s="11">
        <f t="shared" si="7"/>
        <v>325.00000000000006</v>
      </c>
    </row>
    <row r="243" spans="1:7" x14ac:dyDescent="0.2">
      <c r="A243" s="3">
        <v>229</v>
      </c>
      <c r="B243" s="7" t="s">
        <v>233</v>
      </c>
      <c r="C243" s="4" t="s">
        <v>3</v>
      </c>
      <c r="D243" s="6">
        <v>1</v>
      </c>
      <c r="E243" s="11">
        <v>106.66666666666667</v>
      </c>
      <c r="F243" s="11">
        <f t="shared" si="6"/>
        <v>106.66666666666667</v>
      </c>
      <c r="G243" s="11">
        <f t="shared" si="7"/>
        <v>128</v>
      </c>
    </row>
    <row r="244" spans="1:7" ht="25.5" x14ac:dyDescent="0.2">
      <c r="A244" s="3">
        <v>230</v>
      </c>
      <c r="B244" s="8" t="s">
        <v>234</v>
      </c>
      <c r="C244" s="4" t="s">
        <v>3</v>
      </c>
      <c r="D244" s="6">
        <v>1</v>
      </c>
      <c r="E244" s="11">
        <v>109.16666666666667</v>
      </c>
      <c r="F244" s="11">
        <f t="shared" si="6"/>
        <v>109.16666666666667</v>
      </c>
      <c r="G244" s="11">
        <f t="shared" si="7"/>
        <v>131</v>
      </c>
    </row>
    <row r="245" spans="1:7" x14ac:dyDescent="0.2">
      <c r="B245" s="32" t="s">
        <v>248</v>
      </c>
      <c r="F245" s="11">
        <f>SUM(F15:F244)</f>
        <v>1706661.8041666674</v>
      </c>
      <c r="G245" s="32">
        <f t="shared" si="7"/>
        <v>2047994.1650000007</v>
      </c>
    </row>
  </sheetData>
  <mergeCells count="10">
    <mergeCell ref="A2:F3"/>
    <mergeCell ref="A5:D6"/>
    <mergeCell ref="E5:G5"/>
    <mergeCell ref="E6:G6"/>
    <mergeCell ref="A7:C7"/>
    <mergeCell ref="A8:C8"/>
    <mergeCell ref="A11:C11"/>
    <mergeCell ref="A12:C12"/>
    <mergeCell ref="A9:C9"/>
    <mergeCell ref="A10:C10"/>
  </mergeCells>
  <conditionalFormatting sqref="B220:B221 B238 B240:B241 B229 B231:B232 B166 B168:B169 B157 B159:B160 B61:B62 B130:B131 B148 B150:B151 B139 B141:B142 B76 B78:B79 B67 B69:B70">
    <cfRule type="cellIs" dxfId="13" priority="46" stopIfTrue="1" operator="equal">
      <formula>0</formula>
    </cfRule>
  </conditionalFormatting>
  <conditionalFormatting sqref="B220:B221 B61:B62 B130:B131">
    <cfRule type="cellIs" dxfId="12" priority="45" operator="equal">
      <formula>0</formula>
    </cfRule>
  </conditionalFormatting>
  <conditionalFormatting sqref="B220">
    <cfRule type="duplicateValues" dxfId="11" priority="47" stopIfTrue="1"/>
    <cfRule type="duplicateValues" dxfId="10" priority="48" stopIfTrue="1"/>
  </conditionalFormatting>
  <conditionalFormatting sqref="B221">
    <cfRule type="duplicateValues" dxfId="9" priority="43" stopIfTrue="1"/>
    <cfRule type="duplicateValues" dxfId="8" priority="44" stopIfTrue="1"/>
  </conditionalFormatting>
  <conditionalFormatting sqref="B61">
    <cfRule type="duplicateValues" dxfId="7" priority="61" stopIfTrue="1"/>
    <cfRule type="duplicateValues" dxfId="6" priority="62" stopIfTrue="1"/>
  </conditionalFormatting>
  <conditionalFormatting sqref="B62">
    <cfRule type="duplicateValues" dxfId="5" priority="63" stopIfTrue="1"/>
    <cfRule type="duplicateValues" dxfId="4" priority="64" stopIfTrue="1"/>
  </conditionalFormatting>
  <conditionalFormatting sqref="B130">
    <cfRule type="duplicateValues" dxfId="3" priority="65" stopIfTrue="1"/>
    <cfRule type="duplicateValues" dxfId="2" priority="66" stopIfTrue="1"/>
  </conditionalFormatting>
  <conditionalFormatting sqref="B131">
    <cfRule type="duplicateValues" dxfId="1" priority="67" stopIfTrue="1"/>
    <cfRule type="duplicateValues" dxfId="0" priority="68" stopIfTrue="1"/>
  </conditionalFormatting>
  <pageMargins left="0.70866141732283472" right="0.70866141732283472" top="0.74803149606299213" bottom="0.74803149606299213" header="0.31496062992125984" footer="0.31496062992125984"/>
  <pageSetup paperSize="9" scale="59" fitToHeight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2021-08-18T11:11:01Z</dcterms:modified>
</cp:coreProperties>
</file>